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tables/table5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xr:revisionPtr revIDLastSave="0" documentId="13_ncr:1_{39EE4776-46FA-4C05-BC1B-ED56B8D8F8CC}" xr6:coauthVersionLast="47" xr6:coauthVersionMax="47" xr10:uidLastSave="{00000000-0000-0000-0000-000000000000}"/>
  <bookViews>
    <workbookView xWindow="15900" yWindow="3735" windowWidth="18270" windowHeight="11415" xr2:uid="{00000000-000D-0000-FFFF-FFFF00000000}"/>
  </bookViews>
  <sheets>
    <sheet name="Orçamento" sheetId="1" r:id="rId1"/>
    <sheet name="13.5" sheetId="2" r:id="rId2"/>
    <sheet name="13.5.1" sheetId="3" r:id="rId3"/>
    <sheet name="13.5.2" sheetId="4" r:id="rId4"/>
    <sheet name="13.5.3" sheetId="5" r:id="rId5"/>
    <sheet name="13.5.4" sheetId="6" r:id="rId6"/>
    <sheet name="13.5.5" sheetId="7" r:id="rId7"/>
    <sheet name="13.5.6" sheetId="8" r:id="rId8"/>
    <sheet name="13.5.7" sheetId="9" r:id="rId9"/>
    <sheet name="13.5.8" sheetId="10" r:id="rId10"/>
    <sheet name="13.5.9" sheetId="11" r:id="rId11"/>
    <sheet name="13.5.10" sheetId="12" r:id="rId12"/>
    <sheet name="13.5.11" sheetId="13" r:id="rId13"/>
    <sheet name="13.5.12" sheetId="14" r:id="rId14"/>
    <sheet name="13.5.13" sheetId="15" r:id="rId15"/>
    <sheet name="13.5.14" sheetId="16" r:id="rId16"/>
    <sheet name="13.5.15" sheetId="17" r:id="rId17"/>
    <sheet name="13.5.16" sheetId="18" r:id="rId18"/>
    <sheet name="13.5.17" sheetId="19" r:id="rId19"/>
    <sheet name="13.5.18" sheetId="20" r:id="rId20"/>
    <sheet name="13.5.19" sheetId="21" r:id="rId21"/>
    <sheet name="13.5.20" sheetId="22" r:id="rId22"/>
    <sheet name="13.5.21" sheetId="23" r:id="rId23"/>
    <sheet name="13.5.22" sheetId="24" r:id="rId24"/>
    <sheet name="13.5.23" sheetId="25" r:id="rId25"/>
    <sheet name="13.5.24" sheetId="26" r:id="rId26"/>
    <sheet name="13.5.25" sheetId="27" r:id="rId27"/>
    <sheet name="13.5.1E" sheetId="28" r:id="rId28"/>
    <sheet name="13.5.2E" sheetId="29" r:id="rId29"/>
    <sheet name="13.5.3E" sheetId="30" r:id="rId30"/>
    <sheet name="13.5.4E" sheetId="31" r:id="rId31"/>
    <sheet name="13.5.5E" sheetId="32" r:id="rId32"/>
    <sheet name="13.5.6E" sheetId="33" r:id="rId33"/>
    <sheet name="13.5.7E" sheetId="34" r:id="rId34"/>
    <sheet name="13.5.8E" sheetId="35" r:id="rId35"/>
    <sheet name="13.5.9E" sheetId="36" r:id="rId36"/>
    <sheet name="13.5.10E" sheetId="37" r:id="rId37"/>
    <sheet name="13.5.11E" sheetId="38" r:id="rId38"/>
    <sheet name="13.5.12E" sheetId="39" r:id="rId39"/>
    <sheet name="13.5.13E" sheetId="40" r:id="rId40"/>
    <sheet name="13.5.14E" sheetId="41" r:id="rId41"/>
    <sheet name="13.5.15E" sheetId="42" r:id="rId42"/>
    <sheet name="13.5.16E" sheetId="43" r:id="rId43"/>
    <sheet name="13.5.17E" sheetId="44" r:id="rId44"/>
    <sheet name="13.5.18E" sheetId="45" r:id="rId45"/>
    <sheet name="13.5.19E" sheetId="46" r:id="rId46"/>
    <sheet name="13.5.20E" sheetId="47" r:id="rId47"/>
    <sheet name="13.5.21E" sheetId="48" r:id="rId48"/>
    <sheet name="13.5.22E" sheetId="49" r:id="rId49"/>
    <sheet name="13.5.23E" sheetId="50" r:id="rId50"/>
    <sheet name="13.5.24E" sheetId="51" r:id="rId51"/>
    <sheet name="13.5.25E" sheetId="52" r:id="rId5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52" l="1"/>
  <c r="C10" i="52"/>
  <c r="E43" i="51"/>
  <c r="C43" i="51"/>
  <c r="E8" i="50"/>
  <c r="C8" i="50"/>
  <c r="E11" i="49"/>
  <c r="C11" i="49"/>
  <c r="E36" i="48"/>
  <c r="C36" i="48"/>
  <c r="E9" i="47"/>
  <c r="C9" i="47"/>
  <c r="E8" i="46"/>
  <c r="C8" i="46"/>
  <c r="E26" i="45"/>
  <c r="C26" i="45"/>
  <c r="E8" i="45"/>
  <c r="C8" i="45"/>
  <c r="E12" i="44"/>
  <c r="C12" i="44"/>
  <c r="E274" i="43"/>
  <c r="C274" i="43"/>
  <c r="E11" i="42"/>
  <c r="C11" i="42"/>
  <c r="E9" i="41"/>
  <c r="C9" i="41"/>
  <c r="E23" i="40"/>
  <c r="C23" i="40"/>
  <c r="E134" i="39"/>
  <c r="C134" i="39"/>
  <c r="E9" i="38"/>
  <c r="C9" i="38"/>
  <c r="E9" i="37"/>
  <c r="C9" i="37"/>
  <c r="E125" i="36"/>
  <c r="C125" i="36"/>
  <c r="E9" i="35"/>
  <c r="C9" i="35"/>
  <c r="E23" i="34"/>
  <c r="C23" i="34"/>
  <c r="E327" i="33"/>
  <c r="C327" i="33"/>
  <c r="E9" i="32"/>
  <c r="C9" i="32"/>
  <c r="E10" i="31"/>
  <c r="C10" i="31"/>
  <c r="E17" i="30"/>
  <c r="C17" i="30"/>
  <c r="E12" i="29"/>
  <c r="C12" i="29"/>
  <c r="E486" i="28"/>
  <c r="C486" i="28"/>
  <c r="E9" i="27"/>
  <c r="C9" i="27"/>
  <c r="E9" i="26"/>
  <c r="C9" i="26"/>
  <c r="E9" i="25"/>
  <c r="C9" i="25"/>
  <c r="E9" i="24"/>
  <c r="C9" i="24"/>
  <c r="E9" i="23"/>
  <c r="C9" i="23"/>
  <c r="E9" i="22"/>
  <c r="C9" i="22"/>
  <c r="E9" i="21"/>
  <c r="C9" i="21"/>
  <c r="E10" i="20"/>
  <c r="C10" i="20"/>
  <c r="E9" i="19"/>
  <c r="C9" i="19"/>
  <c r="E9" i="18"/>
  <c r="C9" i="18"/>
  <c r="E9" i="17"/>
  <c r="C9" i="17"/>
  <c r="E9" i="16"/>
  <c r="C9" i="16"/>
  <c r="E9" i="15"/>
  <c r="C9" i="15"/>
  <c r="E9" i="14"/>
  <c r="C9" i="14"/>
  <c r="E9" i="13"/>
  <c r="C9" i="13"/>
  <c r="E9" i="12"/>
  <c r="C9" i="12"/>
  <c r="E9" i="11"/>
  <c r="C9" i="11"/>
  <c r="E9" i="10"/>
  <c r="C9" i="10"/>
  <c r="E9" i="9"/>
  <c r="C9" i="9"/>
  <c r="E9" i="8"/>
  <c r="C9" i="8"/>
  <c r="E9" i="7"/>
  <c r="C9" i="7"/>
  <c r="E9" i="6"/>
  <c r="C9" i="6"/>
  <c r="E9" i="5"/>
  <c r="C9" i="5"/>
  <c r="E9" i="4"/>
  <c r="C9" i="4"/>
  <c r="E9" i="3"/>
  <c r="C9" i="3"/>
</calcChain>
</file>

<file path=xl/sharedStrings.xml><?xml version="1.0" encoding="utf-8"?>
<sst xmlns="http://schemas.openxmlformats.org/spreadsheetml/2006/main" count="8792" uniqueCount="1669">
  <si>
    <t>BE-PMSa-DOC-ORC-CÂMARA-EX-000-R00-ONERADO R03</t>
  </si>
  <si>
    <t>Item</t>
  </si>
  <si>
    <t>Código</t>
  </si>
  <si>
    <t>Banco</t>
  </si>
  <si>
    <t>Descrição</t>
  </si>
  <si>
    <t>Unidade</t>
  </si>
  <si>
    <t>Quantidade</t>
  </si>
  <si>
    <t>Custo</t>
  </si>
  <si>
    <t>Custo c/ BDI</t>
  </si>
  <si>
    <t>Total</t>
  </si>
  <si>
    <t>13.5</t>
  </si>
  <si>
    <t>REDE DE AGUAS PLUVIAIS</t>
  </si>
  <si>
    <t>13.5.1</t>
  </si>
  <si>
    <t>15.036.0038-0</t>
  </si>
  <si>
    <t>EMOP</t>
  </si>
  <si>
    <t>TUBO DE PVC RIGIDO DE 32MM,SOLDAVEL,INCLUSIVE CONEXOES E EME NDAS,EXCLUSIVE ABERTURA E FECHAMENTO DE RASGO.FORNECIMENTO E ASSENTAMENTO 3%-DESGASTE DE FERRAMENTAS E EPI 10%-CONEXOES E EMENDAS</t>
  </si>
  <si>
    <t>m</t>
  </si>
  <si>
    <t>708,37</t>
  </si>
  <si>
    <t>13.5.2</t>
  </si>
  <si>
    <t>15.036.0040-0</t>
  </si>
  <si>
    <t>TUBO DE PVC RIGIDO DE 50MM,SOLDAVEL,INCLUSIVE CONEXOES E EME NDAS,EXCLUSIVE ABERTURA E FECHAMENTO DE RASGO.FORNECIMENTO E ASSENTAMENTO 3%-DESGASTE DE FERRAMENTAS E EPI 10%-CONEXOES E EMENDAS</t>
  </si>
  <si>
    <t>2,06</t>
  </si>
  <si>
    <t>13.5.3</t>
  </si>
  <si>
    <t>DR 05.40.0150</t>
  </si>
  <si>
    <t>SCO</t>
  </si>
  <si>
    <t>Tubo de PVC rigido (NBR-7362), tipo Vinilfort ou similar, para coletor de esgoto sanitario, com diametro nominal de 200mm, compreendendo carga e descarga, colocacao na vala, montagem e reaterro ate a geratriz superior do tubo, inclusive anel de borracha. Fornecimento e assentamento.</t>
  </si>
  <si>
    <t>50,75</t>
  </si>
  <si>
    <t>13.5.4</t>
  </si>
  <si>
    <t>DR 05.40.0200</t>
  </si>
  <si>
    <t>Tubo de PVC rigido (NBR-7362), tipo Vinilfort ou similar, para coletor de esgoto sanitario, com diametro nominal de 250mm, compreendendo carga e descarga, colocacao na vala, montagem e reaterro ate a geratriz superior do tubo, inclusive anel de borracha. Fornecimento e assentamento.</t>
  </si>
  <si>
    <t>34,93</t>
  </si>
  <si>
    <t>13.5.5</t>
  </si>
  <si>
    <t>89576</t>
  </si>
  <si>
    <t>SINAPI</t>
  </si>
  <si>
    <t>TUBO PVC, SÉRIE R, ÁGUA PLUVIAL, DN 75 MM, FORNECIDO E INSTALADO EM CONDUTORES VERTICAIS DE ÁGUAS PLUVIAIS. AF_06/2022</t>
  </si>
  <si>
    <t>0,42</t>
  </si>
  <si>
    <t>13.5.6</t>
  </si>
  <si>
    <t>89578</t>
  </si>
  <si>
    <t>TUBO PVC, SÉRIE R, ÁGUA PLUVIAL, DN 100 MM, FORNECIDO E INSTALADO EM CONDUTORES VERTICAIS DE ÁGUAS PLUVIAIS. AF_06/2022</t>
  </si>
  <si>
    <t>697,35</t>
  </si>
  <si>
    <t>13.5.7</t>
  </si>
  <si>
    <t>89580</t>
  </si>
  <si>
    <t>TUBO PVC, SÉRIE R, ÁGUA PLUVIAL, DN 150 MM, FORNECIDO E INSTALADO EM CONDUTORES VERTICAIS DE ÁGUAS PLUVIAIS. AF_06/2022</t>
  </si>
  <si>
    <t>53,32</t>
  </si>
  <si>
    <t>13.5.8</t>
  </si>
  <si>
    <t>89582</t>
  </si>
  <si>
    <t>JOELHO 45 GRAUS, PVC, SERIE R, ÁGUA PLUVIAL, DN 75 MM, JUNTA ELÁSTICA, FORNECIDO E INSTALADO EM CONDUTORES VERTICAIS DE ÁGUAS PLUVIAIS. AF_06/2022</t>
  </si>
  <si>
    <t>un</t>
  </si>
  <si>
    <t>2,00</t>
  </si>
  <si>
    <t>13.5.9</t>
  </si>
  <si>
    <t>89585</t>
  </si>
  <si>
    <t>JOELHO 45 GRAUS, PVC, SERIE R, ÁGUA PLUVIAL, DN 100 MM, JUNTA ELÁSTICA, FORNECIDO E INSTALADO EM CONDUTORES VERTICAIS DE ÁGUAS PLUVIAIS. AF_06/2022</t>
  </si>
  <si>
    <t>118,00</t>
  </si>
  <si>
    <t>13.5.10</t>
  </si>
  <si>
    <t>89518</t>
  </si>
  <si>
    <t>JOELHO 90 GRAUS, PVC, SERIE R, ÁGUA PLUVIAL, DN 50 MM, JUNTA ELÁSTICA, FORNECIDO E INSTALADO EM RAMAL DE ENCAMINHAMENTO. AF_06/2022</t>
  </si>
  <si>
    <t>13.5.11</t>
  </si>
  <si>
    <t>89581</t>
  </si>
  <si>
    <t>JOELHO 90 GRAUS, PVC, SERIE R, ÁGUA PLUVIAL, DN 75 MM, JUNTA ELÁSTICA, FORNECIDO E INSTALADO EM CONDUTORES VERTICAIS DE ÁGUAS PLUVIAIS. AF_06/2022</t>
  </si>
  <si>
    <t>13.5.12</t>
  </si>
  <si>
    <t>89584</t>
  </si>
  <si>
    <t>JOELHO 90 GRAUS, PVC, SERIE R, ÁGUA PLUVIAL, DN 100 MM, JUNTA ELÁSTICA, FORNECIDO E INSTALADO EM CONDUTORES VERTICAIS DE ÁGUAS PLUVIAIS. AF_06/2022</t>
  </si>
  <si>
    <t>127,00</t>
  </si>
  <si>
    <t>13.5.13</t>
  </si>
  <si>
    <t>89690</t>
  </si>
  <si>
    <t>JUNÇÃO SIMPLES, PVC, SERIE R, ÁGUA PLUVIAL, DN 100 X 100 MM, JUNTA ELÁSTICA, FORNECIDO E INSTALADO EM CONDUTORES VERTICAIS DE ÁGUAS PLUVIAIS. AF_06/2022</t>
  </si>
  <si>
    <t>16,00</t>
  </si>
  <si>
    <t>13.5.14</t>
  </si>
  <si>
    <t>89545</t>
  </si>
  <si>
    <t>LUVA SIMPLES, PVC, SERIE R, ÁGUA PLUVIAL, DN 50 MM, JUNTA ELÁSTICA, FORNECIDO E INSTALADO EM RAMAL DE ENCAMINHAMENTO. AF_06/2022</t>
  </si>
  <si>
    <t>13.5.15</t>
  </si>
  <si>
    <t>89599</t>
  </si>
  <si>
    <t>LUVA SIMPLES, PVC, SERIE R, ÁGUA PLUVIAL, DN 75 MM, JUNTA ELÁSTICA, FORNECIDO E INSTALADO EM CONDUTORES VERTICAIS DE ÁGUAS PLUVIAIS. AF_06/2022</t>
  </si>
  <si>
    <t>4,00</t>
  </si>
  <si>
    <t>13.5.16</t>
  </si>
  <si>
    <t>89669</t>
  </si>
  <si>
    <t>LUVA SIMPLES, PVC, SERIE R, ÁGUA PLUVIAL, DN 100 MM, JUNTA ELÁSTICA, FORNECIDO E INSTALADO EM CONDUTORES VERTICAIS DE ÁGUAS PLUVIAIS. AF_06/2022</t>
  </si>
  <si>
    <t>267,00</t>
  </si>
  <si>
    <t>13.5.17</t>
  </si>
  <si>
    <t>89677</t>
  </si>
  <si>
    <t>LUVA SIMPLES, PVC, SERIE R, ÁGUA PLUVIAL, DN 150 MM, JUNTA ELÁSTICA, FORNECIDO E INSTALADO EM CONDUTORES VERTICAIS DE ÁGUAS PLUVIAIS. AF_06/2022</t>
  </si>
  <si>
    <t>5,00</t>
  </si>
  <si>
    <t>13.5.18</t>
  </si>
  <si>
    <t>103428</t>
  </si>
  <si>
    <t>LUVA, EM PEAD LISO PARA REDE DE ÁGUA OU ESGOTO, DIÂMETRO DE 200 MM, JUNTA SOLDADA POR ELETROFUSÃO (NÃO INCLUI A EXECUÇÃO DE SOLDA). AF_12/2021</t>
  </si>
  <si>
    <t>10,00</t>
  </si>
  <si>
    <t>13.5.19</t>
  </si>
  <si>
    <t>89696</t>
  </si>
  <si>
    <t>TÊ, PVC, SERIE R, ÁGUA PLUVIAL, DN 100 X 75 MM, JUNTA ELÁSTICA, FORNECIDO E INSTALADO EM CONDUTORES VERTICAIS DE ÁGUAS PLUVIAIS. AF_06/2022</t>
  </si>
  <si>
    <t>1,00</t>
  </si>
  <si>
    <t>13.5.20</t>
  </si>
  <si>
    <t>89693</t>
  </si>
  <si>
    <t>TÊ, PVC, SERIE R, ÁGUA PLUVIAL, DN 100 X 100 MM, JUNTA ELÁSTICA, FORNECIDO E INSTALADO EM CONDUTORES VERTICAIS DE ÁGUAS PLUVIAIS. AF_06/2022</t>
  </si>
  <si>
    <t>13.5.21</t>
  </si>
  <si>
    <t>15.030.0082-0</t>
  </si>
  <si>
    <t>VALVULA DE RETENCAO HORIZONTAL,EM PVC,SOLDAVEL,COM DIAMETRO DE 32MM.FORNECIMENTO E COLOCACAO 3%-DESGASTE DE FERRAMENTAS E EPI</t>
  </si>
  <si>
    <t>29,00</t>
  </si>
  <si>
    <t>13.5.22</t>
  </si>
  <si>
    <t>IT 10.35.0550</t>
  </si>
  <si>
    <t>Valvula de retencao horizontal, de ferro fundido, com anel de vedacao em bronze, flangeada, diametro nominal de 150mm. Fornecimento e instalacao.</t>
  </si>
  <si>
    <t>13.5.23</t>
  </si>
  <si>
    <t>15.003.0178-0</t>
  </si>
  <si>
    <t>RALO DE COBERTURA SEMI-ESFERICO(TIPO ABACAXI),COM 4".FORNECI MENTO E COLOCACAO 3%-DESGASTE DE FERRAMENTAS E EPI</t>
  </si>
  <si>
    <t>13.5.24</t>
  </si>
  <si>
    <t>053878</t>
  </si>
  <si>
    <t>SBC</t>
  </si>
  <si>
    <t>GRELHA FERRO FUNDIDO 30x30cm</t>
  </si>
  <si>
    <t>10,80</t>
  </si>
  <si>
    <t>13.5.25</t>
  </si>
  <si>
    <t>COMP_BE_40- O/D</t>
  </si>
  <si>
    <t>Emp</t>
  </si>
  <si>
    <t>APROVEITAMENTO DE AGUA DE CHUVA (AAC) P/AREA DE TELHADO ATE 200M2 VF1 REF: EMOP (18.017.0100-0)</t>
  </si>
  <si>
    <t>3,00</t>
  </si>
  <si>
    <t>Resumo do Critério</t>
  </si>
  <si>
    <t>Tipo</t>
  </si>
  <si>
    <t>Elementos</t>
  </si>
  <si>
    <t>Nome do Subcritério</t>
  </si>
  <si>
    <t>Categoria</t>
  </si>
  <si>
    <t>Tubulação (Comprimento)</t>
  </si>
  <si>
    <t/>
  </si>
  <si>
    <t>Adicionar a</t>
  </si>
  <si>
    <t>Seleção</t>
  </si>
  <si>
    <t>Comprimento</t>
  </si>
  <si>
    <t>Filtro de Família</t>
  </si>
  <si>
    <t>Família</t>
  </si>
  <si>
    <t>Tipos de tubos</t>
  </si>
  <si>
    <t>AF_Tubo Marrom Soldável</t>
  </si>
  <si>
    <t>Ou</t>
  </si>
  <si>
    <t>Filtro de Parâmetro</t>
  </si>
  <si>
    <t>Comparação</t>
  </si>
  <si>
    <t>Valor</t>
  </si>
  <si>
    <t>Parâmetro</t>
  </si>
  <si>
    <t>Instância</t>
  </si>
  <si>
    <t>Igual a</t>
  </si>
  <si>
    <t>32,00 mmø</t>
  </si>
  <si>
    <t>Tamanho</t>
  </si>
  <si>
    <t>E</t>
  </si>
  <si>
    <t>Tubo Soldável Marrom</t>
  </si>
  <si>
    <t>50,00 mmø</t>
  </si>
  <si>
    <t>Filtro de Fase</t>
  </si>
  <si>
    <t>Criado em</t>
  </si>
  <si>
    <t>Demolido em</t>
  </si>
  <si>
    <t>------</t>
  </si>
  <si>
    <t>PLUV_Tubo de PVC Rígido, Tipo Vinilfort ou Similar</t>
  </si>
  <si>
    <t>200,00 mmø</t>
  </si>
  <si>
    <t>250,00 mmø</t>
  </si>
  <si>
    <t>PLUV_Tubo Série Reforçada</t>
  </si>
  <si>
    <t>75,00 mmø</t>
  </si>
  <si>
    <t>Tubo Série Reforçada</t>
  </si>
  <si>
    <t>100,00 mmø</t>
  </si>
  <si>
    <t>150,00 mmø</t>
  </si>
  <si>
    <t>2</t>
  </si>
  <si>
    <t>Conexões de tubo (Afastamento)</t>
  </si>
  <si>
    <t>Afastamento</t>
  </si>
  <si>
    <t>PLUV_Serie Reforcada_Joelho 45_90</t>
  </si>
  <si>
    <t>Standard</t>
  </si>
  <si>
    <t>Joelho 45º 75mm, Esgoto Série Reforçada</t>
  </si>
  <si>
    <t>DarivaBIM: Descrição</t>
  </si>
  <si>
    <t>118</t>
  </si>
  <si>
    <t>Joelho 45º 100mm, Esgoto Série Reforçada</t>
  </si>
  <si>
    <t>Joelho 90º 50mm, Esgoto Série Reforçada</t>
  </si>
  <si>
    <t>Joelho 90º 75mm, Esgoto Série Reforçada</t>
  </si>
  <si>
    <t>127</t>
  </si>
  <si>
    <t>Joelho 90º 100mm, Esgoto Série Reforçada</t>
  </si>
  <si>
    <t>16</t>
  </si>
  <si>
    <t>PLUV_Serie Reforcada_Juncao</t>
  </si>
  <si>
    <t xml:space="preserve">Junção Simples 100 x 100mm, Esgoto Série Reforçada </t>
  </si>
  <si>
    <t>PLUV_Serie Reforcada_Luva Simples</t>
  </si>
  <si>
    <t>Luva Simples 50mm, Esgoto Série Reforçada</t>
  </si>
  <si>
    <t>4</t>
  </si>
  <si>
    <t>Luva Simples 75mm, Esgoto Série Reforçada</t>
  </si>
  <si>
    <t>267</t>
  </si>
  <si>
    <t>Luva Simples 100mm, Esgoto Série Reforçada</t>
  </si>
  <si>
    <t>5</t>
  </si>
  <si>
    <t>Luva Simples 150mm, Esgoto Série Reforçada</t>
  </si>
  <si>
    <t>10</t>
  </si>
  <si>
    <t>PLUV_Serie Reforcada_Te_Juncao</t>
  </si>
  <si>
    <t>Tê 100 x 75mm, PEAD</t>
  </si>
  <si>
    <t>Luva Simples 200mm, Esgoto Série Reforçada</t>
  </si>
  <si>
    <t>1</t>
  </si>
  <si>
    <t>Tê 100 x 100mm, PEAD</t>
  </si>
  <si>
    <t>29</t>
  </si>
  <si>
    <t>Acessórios do tubo (Altura)</t>
  </si>
  <si>
    <t>Altura</t>
  </si>
  <si>
    <t>AF_Soldavel_Valvula de Retencao</t>
  </si>
  <si>
    <t>Soldável - 32 mm</t>
  </si>
  <si>
    <t>ESG_Serie Normal_Valvula de Retencao</t>
  </si>
  <si>
    <t>150mm</t>
  </si>
  <si>
    <t>Peças hidrossanitárias (A)</t>
  </si>
  <si>
    <t>A</t>
  </si>
  <si>
    <t>PLUV_Grelha Ralo Hemisférico_Abacaxi</t>
  </si>
  <si>
    <t>Grelha Abacaxi</t>
  </si>
  <si>
    <t>10,8</t>
  </si>
  <si>
    <t>PLUV_Ralo Pluvial Saida Baixa</t>
  </si>
  <si>
    <t>30 x 30 cm - Ø100</t>
  </si>
  <si>
    <t>3</t>
  </si>
  <si>
    <t>PLUV_Filtro VF1 para aguas pluviais</t>
  </si>
  <si>
    <t>Projeto</t>
  </si>
  <si>
    <t>Vínculo</t>
  </si>
  <si>
    <t>Elemento</t>
  </si>
  <si>
    <t>Id do Revit</t>
  </si>
  <si>
    <t>Totais:</t>
  </si>
  <si>
    <t>BE-PMSa-MOD-HIDRO-CAMARA-BA-000-R00</t>
  </si>
  <si>
    <t>28323742</t>
  </si>
  <si>
    <t>28324544</t>
  </si>
  <si>
    <t>28326379</t>
  </si>
  <si>
    <t>28354397</t>
  </si>
  <si>
    <t>28355029</t>
  </si>
  <si>
    <t>28347073</t>
  </si>
  <si>
    <t>28347083</t>
  </si>
  <si>
    <t>28347087</t>
  </si>
  <si>
    <t>28347091</t>
  </si>
  <si>
    <t>28347095</t>
  </si>
  <si>
    <t>28347099</t>
  </si>
  <si>
    <t>28347103</t>
  </si>
  <si>
    <t>28347107</t>
  </si>
  <si>
    <t>28347111</t>
  </si>
  <si>
    <t>28347115</t>
  </si>
  <si>
    <t>28289292</t>
  </si>
  <si>
    <t>28289300</t>
  </si>
  <si>
    <t>28289311</t>
  </si>
  <si>
    <t>28289321</t>
  </si>
  <si>
    <t>28289391</t>
  </si>
  <si>
    <t>28289514</t>
  </si>
  <si>
    <t>28289766</t>
  </si>
  <si>
    <t>28289815</t>
  </si>
  <si>
    <t>28289828</t>
  </si>
  <si>
    <t>28290932</t>
  </si>
  <si>
    <t>28291005</t>
  </si>
  <si>
    <t>28291007</t>
  </si>
  <si>
    <t>28291011</t>
  </si>
  <si>
    <t>28291481</t>
  </si>
  <si>
    <t>28291493</t>
  </si>
  <si>
    <t>28291520</t>
  </si>
  <si>
    <t>28291530</t>
  </si>
  <si>
    <t>28291767</t>
  </si>
  <si>
    <t>28291782</t>
  </si>
  <si>
    <t>28291870</t>
  </si>
  <si>
    <t>28292201</t>
  </si>
  <si>
    <t>28292203</t>
  </si>
  <si>
    <t>28292207</t>
  </si>
  <si>
    <t>28292211</t>
  </si>
  <si>
    <t>28292247</t>
  </si>
  <si>
    <t>28292336</t>
  </si>
  <si>
    <t>28292519</t>
  </si>
  <si>
    <t>28292521</t>
  </si>
  <si>
    <t>28292525</t>
  </si>
  <si>
    <t>28292529</t>
  </si>
  <si>
    <t>28292547</t>
  </si>
  <si>
    <t>28292549</t>
  </si>
  <si>
    <t>28292553</t>
  </si>
  <si>
    <t>28292557</t>
  </si>
  <si>
    <t>28292606</t>
  </si>
  <si>
    <t>28292656</t>
  </si>
  <si>
    <t>28292861</t>
  </si>
  <si>
    <t>28292863</t>
  </si>
  <si>
    <t>28292867</t>
  </si>
  <si>
    <t>28292871</t>
  </si>
  <si>
    <t>28292918</t>
  </si>
  <si>
    <t>28293131</t>
  </si>
  <si>
    <t>28293141</t>
  </si>
  <si>
    <t>28293608</t>
  </si>
  <si>
    <t>28293627</t>
  </si>
  <si>
    <t>28293633</t>
  </si>
  <si>
    <t>28293637</t>
  </si>
  <si>
    <t>28293653</t>
  </si>
  <si>
    <t>28293655</t>
  </si>
  <si>
    <t>28293659</t>
  </si>
  <si>
    <t>28293663</t>
  </si>
  <si>
    <t>28293703</t>
  </si>
  <si>
    <t>28293761</t>
  </si>
  <si>
    <t>28293785</t>
  </si>
  <si>
    <t>28293787</t>
  </si>
  <si>
    <t>28293791</t>
  </si>
  <si>
    <t>28293795</t>
  </si>
  <si>
    <t>28293861</t>
  </si>
  <si>
    <t>28293891</t>
  </si>
  <si>
    <t>28293974</t>
  </si>
  <si>
    <t>28293985</t>
  </si>
  <si>
    <t>28294002</t>
  </si>
  <si>
    <t>28294004</t>
  </si>
  <si>
    <t>28294008</t>
  </si>
  <si>
    <t>28294012</t>
  </si>
  <si>
    <t>28294064</t>
  </si>
  <si>
    <t>28294066</t>
  </si>
  <si>
    <t>28294070</t>
  </si>
  <si>
    <t>28294074</t>
  </si>
  <si>
    <t>28294178</t>
  </si>
  <si>
    <t>28294246</t>
  </si>
  <si>
    <t>28294256</t>
  </si>
  <si>
    <t>28294354</t>
  </si>
  <si>
    <t>28294366</t>
  </si>
  <si>
    <t>28294402</t>
  </si>
  <si>
    <t>28294630</t>
  </si>
  <si>
    <t>28294703</t>
  </si>
  <si>
    <t>28294705</t>
  </si>
  <si>
    <t>28294709</t>
  </si>
  <si>
    <t>28294713</t>
  </si>
  <si>
    <t>28294800</t>
  </si>
  <si>
    <t>28294831</t>
  </si>
  <si>
    <t>28294869</t>
  </si>
  <si>
    <t>28294871</t>
  </si>
  <si>
    <t>28294875</t>
  </si>
  <si>
    <t>28294993</t>
  </si>
  <si>
    <t>28295008</t>
  </si>
  <si>
    <t>28295057</t>
  </si>
  <si>
    <t>28295067</t>
  </si>
  <si>
    <t>28295265</t>
  </si>
  <si>
    <t>28295576</t>
  </si>
  <si>
    <t>28295582</t>
  </si>
  <si>
    <t>28295586</t>
  </si>
  <si>
    <t>28295590</t>
  </si>
  <si>
    <t>28295592</t>
  </si>
  <si>
    <t>28295594</t>
  </si>
  <si>
    <t>28295600</t>
  </si>
  <si>
    <t>28295604</t>
  </si>
  <si>
    <t>28295608</t>
  </si>
  <si>
    <t>28295612</t>
  </si>
  <si>
    <t>28295617</t>
  </si>
  <si>
    <t>28295684</t>
  </si>
  <si>
    <t>28295686</t>
  </si>
  <si>
    <t>28295690</t>
  </si>
  <si>
    <t>28295694</t>
  </si>
  <si>
    <t>28295698</t>
  </si>
  <si>
    <t>28295700</t>
  </si>
  <si>
    <t>28295702</t>
  </si>
  <si>
    <t>28295708</t>
  </si>
  <si>
    <t>28295712</t>
  </si>
  <si>
    <t>28295716</t>
  </si>
  <si>
    <t>28295720</t>
  </si>
  <si>
    <t>28295725</t>
  </si>
  <si>
    <t>28295802</t>
  </si>
  <si>
    <t>28295804</t>
  </si>
  <si>
    <t>28295808</t>
  </si>
  <si>
    <t>28295812</t>
  </si>
  <si>
    <t>28296128</t>
  </si>
  <si>
    <t>28296130</t>
  </si>
  <si>
    <t>28296134</t>
  </si>
  <si>
    <t>28296138</t>
  </si>
  <si>
    <t>28296193</t>
  </si>
  <si>
    <t>28296245</t>
  </si>
  <si>
    <t>28296283</t>
  </si>
  <si>
    <t>28296305</t>
  </si>
  <si>
    <t>28296307</t>
  </si>
  <si>
    <t>28296311</t>
  </si>
  <si>
    <t>28296315</t>
  </si>
  <si>
    <t>28296377</t>
  </si>
  <si>
    <t>28296379</t>
  </si>
  <si>
    <t>28296383</t>
  </si>
  <si>
    <t>28296387</t>
  </si>
  <si>
    <t>28296414</t>
  </si>
  <si>
    <t>28296501</t>
  </si>
  <si>
    <t>28296518</t>
  </si>
  <si>
    <t>28296617</t>
  </si>
  <si>
    <t>28296625</t>
  </si>
  <si>
    <t>28296652</t>
  </si>
  <si>
    <t>28296704</t>
  </si>
  <si>
    <t>28296775</t>
  </si>
  <si>
    <t>28296840</t>
  </si>
  <si>
    <t>28296867</t>
  </si>
  <si>
    <t>28296890</t>
  </si>
  <si>
    <t>28296958</t>
  </si>
  <si>
    <t>28296960</t>
  </si>
  <si>
    <t>28296964</t>
  </si>
  <si>
    <t>28296968</t>
  </si>
  <si>
    <t>28297010</t>
  </si>
  <si>
    <t>28297137</t>
  </si>
  <si>
    <t>28297807</t>
  </si>
  <si>
    <t>28297819</t>
  </si>
  <si>
    <t>28297829</t>
  </si>
  <si>
    <t>28297855</t>
  </si>
  <si>
    <t>28297944</t>
  </si>
  <si>
    <t>28297946</t>
  </si>
  <si>
    <t>28297950</t>
  </si>
  <si>
    <t>28297954</t>
  </si>
  <si>
    <t>28298153</t>
  </si>
  <si>
    <t>28298166</t>
  </si>
  <si>
    <t>28298334</t>
  </si>
  <si>
    <t>28298358</t>
  </si>
  <si>
    <t>28298360</t>
  </si>
  <si>
    <t>28298364</t>
  </si>
  <si>
    <t>28298368</t>
  </si>
  <si>
    <t>28298372</t>
  </si>
  <si>
    <t>28298374</t>
  </si>
  <si>
    <t>28298378</t>
  </si>
  <si>
    <t>28298382</t>
  </si>
  <si>
    <t>28298386</t>
  </si>
  <si>
    <t>28298394</t>
  </si>
  <si>
    <t>28298396</t>
  </si>
  <si>
    <t>28298400</t>
  </si>
  <si>
    <t>28298404</t>
  </si>
  <si>
    <t>28298408</t>
  </si>
  <si>
    <t>28298411</t>
  </si>
  <si>
    <t>28298418</t>
  </si>
  <si>
    <t>28298420</t>
  </si>
  <si>
    <t>28298424</t>
  </si>
  <si>
    <t>28298428</t>
  </si>
  <si>
    <t>28298625</t>
  </si>
  <si>
    <t>28298702</t>
  </si>
  <si>
    <t>28298714</t>
  </si>
  <si>
    <t>28298745</t>
  </si>
  <si>
    <t>28299094</t>
  </si>
  <si>
    <t>28299302</t>
  </si>
  <si>
    <t>28299355</t>
  </si>
  <si>
    <t>28299357</t>
  </si>
  <si>
    <t>28299359</t>
  </si>
  <si>
    <t>28299363</t>
  </si>
  <si>
    <t>28299365</t>
  </si>
  <si>
    <t>28299369</t>
  </si>
  <si>
    <t>28299373</t>
  </si>
  <si>
    <t>28299379</t>
  </si>
  <si>
    <t>28299382</t>
  </si>
  <si>
    <t>28299389</t>
  </si>
  <si>
    <t>28299391</t>
  </si>
  <si>
    <t>28299395</t>
  </si>
  <si>
    <t>28299402</t>
  </si>
  <si>
    <t>28299407</t>
  </si>
  <si>
    <t>28299543</t>
  </si>
  <si>
    <t>28299556</t>
  </si>
  <si>
    <t>28299558</t>
  </si>
  <si>
    <t>28299562</t>
  </si>
  <si>
    <t>28299570</t>
  </si>
  <si>
    <t>28299572</t>
  </si>
  <si>
    <t>28299574</t>
  </si>
  <si>
    <t>28299580</t>
  </si>
  <si>
    <t>28299626</t>
  </si>
  <si>
    <t>28299662</t>
  </si>
  <si>
    <t>28299875</t>
  </si>
  <si>
    <t>28299962</t>
  </si>
  <si>
    <t>28300012</t>
  </si>
  <si>
    <t>28300191</t>
  </si>
  <si>
    <t>28300203</t>
  </si>
  <si>
    <t>28300213</t>
  </si>
  <si>
    <t>28300223</t>
  </si>
  <si>
    <t>28300307</t>
  </si>
  <si>
    <t>28300375</t>
  </si>
  <si>
    <t>28300455</t>
  </si>
  <si>
    <t>28300517</t>
  </si>
  <si>
    <t>28300519</t>
  </si>
  <si>
    <t>28300523</t>
  </si>
  <si>
    <t>28300537</t>
  </si>
  <si>
    <t>28300541</t>
  </si>
  <si>
    <t>28300577</t>
  </si>
  <si>
    <t>28300579</t>
  </si>
  <si>
    <t>28300581</t>
  </si>
  <si>
    <t>28300585</t>
  </si>
  <si>
    <t>28300587</t>
  </si>
  <si>
    <t>28300591</t>
  </si>
  <si>
    <t>28300595</t>
  </si>
  <si>
    <t>28300601</t>
  </si>
  <si>
    <t>28300604</t>
  </si>
  <si>
    <t>28300609</t>
  </si>
  <si>
    <t>28300611</t>
  </si>
  <si>
    <t>28300672</t>
  </si>
  <si>
    <t>28300853</t>
  </si>
  <si>
    <t>28300970</t>
  </si>
  <si>
    <t>28301279</t>
  </si>
  <si>
    <t>28301281</t>
  </si>
  <si>
    <t>28301285</t>
  </si>
  <si>
    <t>28301317</t>
  </si>
  <si>
    <t>28301319</t>
  </si>
  <si>
    <t>28301323</t>
  </si>
  <si>
    <t>28301327</t>
  </si>
  <si>
    <t>28301331</t>
  </si>
  <si>
    <t>28301589</t>
  </si>
  <si>
    <t>28301613</t>
  </si>
  <si>
    <t>28301632</t>
  </si>
  <si>
    <t>28301644</t>
  </si>
  <si>
    <t>28302202</t>
  </si>
  <si>
    <t>28302204</t>
  </si>
  <si>
    <t>28302206</t>
  </si>
  <si>
    <t>28302208</t>
  </si>
  <si>
    <t>28302212</t>
  </si>
  <si>
    <t>28302267</t>
  </si>
  <si>
    <t>28302269</t>
  </si>
  <si>
    <t>28302273</t>
  </si>
  <si>
    <t>28302333</t>
  </si>
  <si>
    <t>28302378</t>
  </si>
  <si>
    <t>28302464</t>
  </si>
  <si>
    <t>28302494</t>
  </si>
  <si>
    <t>28302496</t>
  </si>
  <si>
    <t>28302498</t>
  </si>
  <si>
    <t>28302531</t>
  </si>
  <si>
    <t>28302539</t>
  </si>
  <si>
    <t>28302565</t>
  </si>
  <si>
    <t>28302798</t>
  </si>
  <si>
    <t>28302800</t>
  </si>
  <si>
    <t>28302802</t>
  </si>
  <si>
    <t>28302810</t>
  </si>
  <si>
    <t>28302857</t>
  </si>
  <si>
    <t>28302900</t>
  </si>
  <si>
    <t>28302902</t>
  </si>
  <si>
    <t>28302906</t>
  </si>
  <si>
    <t>28302926</t>
  </si>
  <si>
    <t>28302928</t>
  </si>
  <si>
    <t>28302932</t>
  </si>
  <si>
    <t>28302936</t>
  </si>
  <si>
    <t>28304959</t>
  </si>
  <si>
    <t>28304971</t>
  </si>
  <si>
    <t>28305236</t>
  </si>
  <si>
    <t>28305272</t>
  </si>
  <si>
    <t>28305309</t>
  </si>
  <si>
    <t>28305311</t>
  </si>
  <si>
    <t>28305315</t>
  </si>
  <si>
    <t>28305319</t>
  </si>
  <si>
    <t>28305335</t>
  </si>
  <si>
    <t>28305337</t>
  </si>
  <si>
    <t>28305341</t>
  </si>
  <si>
    <t>28305443</t>
  </si>
  <si>
    <t>28305521</t>
  </si>
  <si>
    <t>28305575</t>
  </si>
  <si>
    <t>28305609</t>
  </si>
  <si>
    <t>28305684</t>
  </si>
  <si>
    <t>28305708</t>
  </si>
  <si>
    <t>28305710</t>
  </si>
  <si>
    <t>28305714</t>
  </si>
  <si>
    <t>28305718</t>
  </si>
  <si>
    <t>28305722</t>
  </si>
  <si>
    <t>28305724</t>
  </si>
  <si>
    <t>28305728</t>
  </si>
  <si>
    <t>28305734</t>
  </si>
  <si>
    <t>28305744</t>
  </si>
  <si>
    <t>28305763</t>
  </si>
  <si>
    <t>28305946</t>
  </si>
  <si>
    <t>28305948</t>
  </si>
  <si>
    <t>28305952</t>
  </si>
  <si>
    <t>28305956</t>
  </si>
  <si>
    <t>28306122</t>
  </si>
  <si>
    <t>28306124</t>
  </si>
  <si>
    <t>28306128</t>
  </si>
  <si>
    <t>28306132</t>
  </si>
  <si>
    <t>28306263</t>
  </si>
  <si>
    <t>28306265</t>
  </si>
  <si>
    <t>28306269</t>
  </si>
  <si>
    <t>28306273</t>
  </si>
  <si>
    <t>28306315</t>
  </si>
  <si>
    <t>28306416</t>
  </si>
  <si>
    <t>28306455</t>
  </si>
  <si>
    <t>28306518</t>
  </si>
  <si>
    <t>28306530</t>
  </si>
  <si>
    <t>28306564</t>
  </si>
  <si>
    <t>28306610</t>
  </si>
  <si>
    <t>28306740</t>
  </si>
  <si>
    <t>28306742</t>
  </si>
  <si>
    <t>28306746</t>
  </si>
  <si>
    <t>28306752</t>
  </si>
  <si>
    <t>28307050</t>
  </si>
  <si>
    <t>28307097</t>
  </si>
  <si>
    <t>28307099</t>
  </si>
  <si>
    <t>28307103</t>
  </si>
  <si>
    <t>28307109</t>
  </si>
  <si>
    <t>28307216</t>
  </si>
  <si>
    <t>28307218</t>
  </si>
  <si>
    <t>28307222</t>
  </si>
  <si>
    <t>28307228</t>
  </si>
  <si>
    <t>28307244</t>
  </si>
  <si>
    <t>28307523</t>
  </si>
  <si>
    <t>28307700</t>
  </si>
  <si>
    <t>28307761</t>
  </si>
  <si>
    <t>28308064</t>
  </si>
  <si>
    <t>28308177</t>
  </si>
  <si>
    <t>28308179</t>
  </si>
  <si>
    <t>28308183</t>
  </si>
  <si>
    <t>28308189</t>
  </si>
  <si>
    <t>28308191</t>
  </si>
  <si>
    <t>28308195</t>
  </si>
  <si>
    <t>28308199</t>
  </si>
  <si>
    <t>28308210</t>
  </si>
  <si>
    <t>28308333</t>
  </si>
  <si>
    <t>28308457</t>
  </si>
  <si>
    <t>28308625</t>
  </si>
  <si>
    <t>28308642</t>
  </si>
  <si>
    <t>28308644</t>
  </si>
  <si>
    <t>28308648</t>
  </si>
  <si>
    <t>28308654</t>
  </si>
  <si>
    <t>28308656</t>
  </si>
  <si>
    <t>28308658</t>
  </si>
  <si>
    <t>28308664</t>
  </si>
  <si>
    <t>28308670</t>
  </si>
  <si>
    <t>28309114</t>
  </si>
  <si>
    <t>28309116</t>
  </si>
  <si>
    <t>28309120</t>
  </si>
  <si>
    <t>28309126</t>
  </si>
  <si>
    <t>28309128</t>
  </si>
  <si>
    <t>28309130</t>
  </si>
  <si>
    <t>28309220</t>
  </si>
  <si>
    <t>28309336</t>
  </si>
  <si>
    <t>28309344</t>
  </si>
  <si>
    <t>28309373</t>
  </si>
  <si>
    <t>28309481</t>
  </si>
  <si>
    <t>28309483</t>
  </si>
  <si>
    <t>28309485</t>
  </si>
  <si>
    <t>28309668</t>
  </si>
  <si>
    <t>28309683</t>
  </si>
  <si>
    <t>28309695</t>
  </si>
  <si>
    <t>28309725</t>
  </si>
  <si>
    <t>28309755</t>
  </si>
  <si>
    <t>28309757</t>
  </si>
  <si>
    <t>28309761</t>
  </si>
  <si>
    <t>28310042</t>
  </si>
  <si>
    <t>28310044</t>
  </si>
  <si>
    <t>28310048</t>
  </si>
  <si>
    <t>28310052</t>
  </si>
  <si>
    <t>28310090</t>
  </si>
  <si>
    <t>28310098</t>
  </si>
  <si>
    <t>28310226</t>
  </si>
  <si>
    <t>28310400</t>
  </si>
  <si>
    <t>28310455</t>
  </si>
  <si>
    <t>28310457</t>
  </si>
  <si>
    <t>28310461</t>
  </si>
  <si>
    <t>28310465</t>
  </si>
  <si>
    <t>28310636</t>
  </si>
  <si>
    <t>28310638</t>
  </si>
  <si>
    <t>28310642</t>
  </si>
  <si>
    <t>28310682</t>
  </si>
  <si>
    <t>28310704</t>
  </si>
  <si>
    <t>28310716</t>
  </si>
  <si>
    <t>28310738</t>
  </si>
  <si>
    <t>28310982</t>
  </si>
  <si>
    <t>28310984</t>
  </si>
  <si>
    <t>28310988</t>
  </si>
  <si>
    <t>28311012</t>
  </si>
  <si>
    <t>28311014</t>
  </si>
  <si>
    <t>28311018</t>
  </si>
  <si>
    <t>28311022</t>
  </si>
  <si>
    <t>28311026</t>
  </si>
  <si>
    <t>28311060</t>
  </si>
  <si>
    <t>28311074</t>
  </si>
  <si>
    <t>28311439</t>
  </si>
  <si>
    <t>28311458</t>
  </si>
  <si>
    <t>28311483</t>
  </si>
  <si>
    <t>28311485</t>
  </si>
  <si>
    <t>28311489</t>
  </si>
  <si>
    <t>28311493</t>
  </si>
  <si>
    <t>28311698</t>
  </si>
  <si>
    <t>28311700</t>
  </si>
  <si>
    <t>28311704</t>
  </si>
  <si>
    <t>28311710</t>
  </si>
  <si>
    <t>28311860</t>
  </si>
  <si>
    <t>28312050</t>
  </si>
  <si>
    <t>28312169</t>
  </si>
  <si>
    <t>28312216</t>
  </si>
  <si>
    <t>28312218</t>
  </si>
  <si>
    <t>28312222</t>
  </si>
  <si>
    <t>28312251</t>
  </si>
  <si>
    <t>28312253</t>
  </si>
  <si>
    <t>28312257</t>
  </si>
  <si>
    <t>28312263</t>
  </si>
  <si>
    <t>28312665</t>
  </si>
  <si>
    <t>28312686</t>
  </si>
  <si>
    <t>28312799</t>
  </si>
  <si>
    <t>28312807</t>
  </si>
  <si>
    <t>28312869</t>
  </si>
  <si>
    <t>28312955</t>
  </si>
  <si>
    <t>28312978</t>
  </si>
  <si>
    <t>28313445</t>
  </si>
  <si>
    <t>28313447</t>
  </si>
  <si>
    <t>28313451</t>
  </si>
  <si>
    <t>28313455</t>
  </si>
  <si>
    <t>28313528</t>
  </si>
  <si>
    <t>28313530</t>
  </si>
  <si>
    <t>28313534</t>
  </si>
  <si>
    <t>28313538</t>
  </si>
  <si>
    <t>28313709</t>
  </si>
  <si>
    <t>28313723</t>
  </si>
  <si>
    <t>28313855</t>
  </si>
  <si>
    <t>28313872</t>
  </si>
  <si>
    <t>28313874</t>
  </si>
  <si>
    <t>28313878</t>
  </si>
  <si>
    <t>28313882</t>
  </si>
  <si>
    <t>28314274</t>
  </si>
  <si>
    <t>28314282</t>
  </si>
  <si>
    <t>28314304</t>
  </si>
  <si>
    <t>28430249</t>
  </si>
  <si>
    <t>28364817</t>
  </si>
  <si>
    <t>28364947</t>
  </si>
  <si>
    <t>28365066</t>
  </si>
  <si>
    <t>28365137</t>
  </si>
  <si>
    <t>28370012</t>
  </si>
  <si>
    <t>28370088</t>
  </si>
  <si>
    <t>28370275</t>
  </si>
  <si>
    <t>28370316</t>
  </si>
  <si>
    <t>28287809</t>
  </si>
  <si>
    <t>28287847</t>
  </si>
  <si>
    <t>28288041</t>
  </si>
  <si>
    <t>28288052</t>
  </si>
  <si>
    <t>28288084</t>
  </si>
  <si>
    <t>28346866</t>
  </si>
  <si>
    <t>28346875</t>
  </si>
  <si>
    <t>28346881</t>
  </si>
  <si>
    <t>28346917</t>
  </si>
  <si>
    <t>28346941</t>
  </si>
  <si>
    <t>28398610</t>
  </si>
  <si>
    <t>28398688</t>
  </si>
  <si>
    <t>28237504</t>
  </si>
  <si>
    <t>28238550</t>
  </si>
  <si>
    <t>28243827</t>
  </si>
  <si>
    <t>28346947</t>
  </si>
  <si>
    <t>28346968</t>
  </si>
  <si>
    <t>28365778</t>
  </si>
  <si>
    <t>28329789</t>
  </si>
  <si>
    <t>28329801</t>
  </si>
  <si>
    <t>28197719</t>
  </si>
  <si>
    <t>28199846</t>
  </si>
  <si>
    <t>28199946</t>
  </si>
  <si>
    <t>28331636</t>
  </si>
  <si>
    <t>28331674</t>
  </si>
  <si>
    <t>28331720</t>
  </si>
  <si>
    <t>28331773</t>
  </si>
  <si>
    <t>28317224</t>
  </si>
  <si>
    <t>28317232</t>
  </si>
  <si>
    <t>28317248</t>
  </si>
  <si>
    <t>28317635</t>
  </si>
  <si>
    <t>28317644</t>
  </si>
  <si>
    <t>28318063</t>
  </si>
  <si>
    <t>28318181</t>
  </si>
  <si>
    <t>28321018</t>
  </si>
  <si>
    <t>28321044</t>
  </si>
  <si>
    <t>28321097</t>
  </si>
  <si>
    <t>28321113</t>
  </si>
  <si>
    <t>28321202</t>
  </si>
  <si>
    <t>28321299</t>
  </si>
  <si>
    <t>28321535</t>
  </si>
  <si>
    <t>28321576</t>
  </si>
  <si>
    <t>28321623</t>
  </si>
  <si>
    <t>28321838</t>
  </si>
  <si>
    <t>28183609</t>
  </si>
  <si>
    <t>28183619</t>
  </si>
  <si>
    <t>28184077</t>
  </si>
  <si>
    <t>28184132</t>
  </si>
  <si>
    <t>28184565</t>
  </si>
  <si>
    <t>28184830</t>
  </si>
  <si>
    <t>28186098</t>
  </si>
  <si>
    <t>28186739</t>
  </si>
  <si>
    <t>28186767</t>
  </si>
  <si>
    <t>28186781</t>
  </si>
  <si>
    <t>28157055</t>
  </si>
  <si>
    <t>28346773</t>
  </si>
  <si>
    <t>28346779</t>
  </si>
  <si>
    <t>28346800</t>
  </si>
  <si>
    <t>28346806</t>
  </si>
  <si>
    <t>28346812</t>
  </si>
  <si>
    <t>28346818</t>
  </si>
  <si>
    <t>28346824</t>
  </si>
  <si>
    <t>28346830</t>
  </si>
  <si>
    <t>28346836</t>
  </si>
  <si>
    <t>28346848</t>
  </si>
  <si>
    <t>28346854</t>
  </si>
  <si>
    <t>28346860</t>
  </si>
  <si>
    <t>28347125</t>
  </si>
  <si>
    <t>28347131</t>
  </si>
  <si>
    <t>28347137</t>
  </si>
  <si>
    <t>28347143</t>
  </si>
  <si>
    <t>28347149</t>
  </si>
  <si>
    <t>28347155</t>
  </si>
  <si>
    <t>28167406</t>
  </si>
  <si>
    <t>28169602</t>
  </si>
  <si>
    <t>28169618</t>
  </si>
  <si>
    <t>28170138</t>
  </si>
  <si>
    <t>28171239</t>
  </si>
  <si>
    <t>28314504</t>
  </si>
  <si>
    <t>28315163</t>
  </si>
  <si>
    <t>28315171</t>
  </si>
  <si>
    <t>28315305</t>
  </si>
  <si>
    <t>28315333</t>
  </si>
  <si>
    <t>28315349</t>
  </si>
  <si>
    <t>28315365</t>
  </si>
  <si>
    <t>28315389</t>
  </si>
  <si>
    <t>28315440</t>
  </si>
  <si>
    <t>28315466</t>
  </si>
  <si>
    <t>28316307</t>
  </si>
  <si>
    <t>28316431</t>
  </si>
  <si>
    <t>28316440</t>
  </si>
  <si>
    <t>28316471</t>
  </si>
  <si>
    <t>28316636</t>
  </si>
  <si>
    <t>28429597</t>
  </si>
  <si>
    <t>28429798</t>
  </si>
  <si>
    <t>28430068</t>
  </si>
  <si>
    <t>28430086</t>
  </si>
  <si>
    <t>28176118</t>
  </si>
  <si>
    <t>28176719</t>
  </si>
  <si>
    <t>28177474</t>
  </si>
  <si>
    <t>28177683</t>
  </si>
  <si>
    <t>28177697</t>
  </si>
  <si>
    <t>28177807</t>
  </si>
  <si>
    <t>28179755</t>
  </si>
  <si>
    <t>28179799</t>
  </si>
  <si>
    <t>28179923</t>
  </si>
  <si>
    <t>28179939</t>
  </si>
  <si>
    <t>28181846</t>
  </si>
  <si>
    <t>28182456</t>
  </si>
  <si>
    <t>28182470</t>
  </si>
  <si>
    <t>28182694</t>
  </si>
  <si>
    <t>28182710</t>
  </si>
  <si>
    <t>28163564</t>
  </si>
  <si>
    <t>28163578</t>
  </si>
  <si>
    <t>28163604</t>
  </si>
  <si>
    <t>28163924</t>
  </si>
  <si>
    <t>28163952</t>
  </si>
  <si>
    <t>28330049</t>
  </si>
  <si>
    <t>28330091</t>
  </si>
  <si>
    <t>28457789</t>
  </si>
  <si>
    <t>28457827</t>
  </si>
  <si>
    <t>28233507</t>
  </si>
  <si>
    <t>28233554</t>
  </si>
  <si>
    <t>28233624</t>
  </si>
  <si>
    <t>28233662</t>
  </si>
  <si>
    <t>28233734</t>
  </si>
  <si>
    <t>28233752</t>
  </si>
  <si>
    <t>28233837</t>
  </si>
  <si>
    <t>28233879</t>
  </si>
  <si>
    <t>28234337</t>
  </si>
  <si>
    <t>28234345</t>
  </si>
  <si>
    <t>28234374</t>
  </si>
  <si>
    <t>28234382</t>
  </si>
  <si>
    <t>28234487</t>
  </si>
  <si>
    <t>28234588</t>
  </si>
  <si>
    <t>28234629</t>
  </si>
  <si>
    <t>28234637</t>
  </si>
  <si>
    <t>28234666</t>
  </si>
  <si>
    <t>28234703</t>
  </si>
  <si>
    <t>28234719</t>
  </si>
  <si>
    <t>28234836</t>
  </si>
  <si>
    <t>28234854</t>
  </si>
  <si>
    <t>28234868</t>
  </si>
  <si>
    <t>28234899</t>
  </si>
  <si>
    <t>28234907</t>
  </si>
  <si>
    <t>28234965</t>
  </si>
  <si>
    <t>28234994</t>
  </si>
  <si>
    <t>28235002</t>
  </si>
  <si>
    <t>28235064</t>
  </si>
  <si>
    <t>28235112</t>
  </si>
  <si>
    <t>28235120</t>
  </si>
  <si>
    <t>28235229</t>
  </si>
  <si>
    <t>28235262</t>
  </si>
  <si>
    <t>28235270</t>
  </si>
  <si>
    <t>28235338</t>
  </si>
  <si>
    <t>28235544</t>
  </si>
  <si>
    <t>28235552</t>
  </si>
  <si>
    <t>28235586</t>
  </si>
  <si>
    <t>28235710</t>
  </si>
  <si>
    <t>28235718</t>
  </si>
  <si>
    <t>28235776</t>
  </si>
  <si>
    <t>28235993</t>
  </si>
  <si>
    <t>28236011</t>
  </si>
  <si>
    <t>28236076</t>
  </si>
  <si>
    <t>28238043</t>
  </si>
  <si>
    <t>28238061</t>
  </si>
  <si>
    <t>28238206</t>
  </si>
  <si>
    <t>28238234</t>
  </si>
  <si>
    <t>28238825</t>
  </si>
  <si>
    <t>28238843</t>
  </si>
  <si>
    <t>28239034</t>
  </si>
  <si>
    <t>28239093</t>
  </si>
  <si>
    <t>28239101</t>
  </si>
  <si>
    <t>28239717</t>
  </si>
  <si>
    <t>28239725</t>
  </si>
  <si>
    <t>28239754</t>
  </si>
  <si>
    <t>28241319</t>
  </si>
  <si>
    <t>28244348</t>
  </si>
  <si>
    <t>28244450</t>
  </si>
  <si>
    <t>28246846</t>
  </si>
  <si>
    <t>28246904</t>
  </si>
  <si>
    <t>28246927</t>
  </si>
  <si>
    <t>28246945</t>
  </si>
  <si>
    <t>28247191</t>
  </si>
  <si>
    <t>28247198</t>
  </si>
  <si>
    <t>28247214</t>
  </si>
  <si>
    <t>28247230</t>
  </si>
  <si>
    <t>28247344</t>
  </si>
  <si>
    <t>28247351</t>
  </si>
  <si>
    <t>28247492</t>
  </si>
  <si>
    <t>28247569</t>
  </si>
  <si>
    <t>28247578</t>
  </si>
  <si>
    <t>28247764</t>
  </si>
  <si>
    <t>28247772</t>
  </si>
  <si>
    <t>28247788</t>
  </si>
  <si>
    <t>28482581</t>
  </si>
  <si>
    <t>28482621</t>
  </si>
  <si>
    <t>28482904</t>
  </si>
  <si>
    <t>28482979</t>
  </si>
  <si>
    <t>28482991</t>
  </si>
  <si>
    <t>28483120</t>
  </si>
  <si>
    <t>28483207</t>
  </si>
  <si>
    <t>28483209</t>
  </si>
  <si>
    <t>28483229</t>
  </si>
  <si>
    <t>28483231</t>
  </si>
  <si>
    <t>28483350</t>
  </si>
  <si>
    <t>28483471</t>
  </si>
  <si>
    <t>28483530</t>
  </si>
  <si>
    <t>28483599</t>
  </si>
  <si>
    <t>28483610</t>
  </si>
  <si>
    <t>28483709</t>
  </si>
  <si>
    <t>28483729</t>
  </si>
  <si>
    <t>28483731</t>
  </si>
  <si>
    <t>28483741</t>
  </si>
  <si>
    <t>28483751</t>
  </si>
  <si>
    <t>28483864</t>
  </si>
  <si>
    <t>28483892</t>
  </si>
  <si>
    <t>28483930</t>
  </si>
  <si>
    <t>28484134</t>
  </si>
  <si>
    <t>28484136</t>
  </si>
  <si>
    <t>28484138</t>
  </si>
  <si>
    <t>28484148</t>
  </si>
  <si>
    <t>28484158</t>
  </si>
  <si>
    <t>28484168</t>
  </si>
  <si>
    <t>28484186</t>
  </si>
  <si>
    <t>28484188</t>
  </si>
  <si>
    <t>28484317</t>
  </si>
  <si>
    <t>28484370</t>
  </si>
  <si>
    <t>28484453</t>
  </si>
  <si>
    <t>28484455</t>
  </si>
  <si>
    <t>28484457</t>
  </si>
  <si>
    <t>28484467</t>
  </si>
  <si>
    <t>28484485</t>
  </si>
  <si>
    <t>28484585</t>
  </si>
  <si>
    <t>28484593</t>
  </si>
  <si>
    <t>28484611</t>
  </si>
  <si>
    <t>28484651</t>
  </si>
  <si>
    <t>28484945</t>
  </si>
  <si>
    <t>28484969</t>
  </si>
  <si>
    <t>28484971</t>
  </si>
  <si>
    <t>28484981</t>
  </si>
  <si>
    <t>28484991</t>
  </si>
  <si>
    <t>28485082</t>
  </si>
  <si>
    <t>28485180</t>
  </si>
  <si>
    <t>28485589</t>
  </si>
  <si>
    <t>28485607</t>
  </si>
  <si>
    <t>28485621</t>
  </si>
  <si>
    <t>28485813</t>
  </si>
  <si>
    <t>28485842</t>
  </si>
  <si>
    <t>28486068</t>
  </si>
  <si>
    <t>28486070</t>
  </si>
  <si>
    <t>28486094</t>
  </si>
  <si>
    <t>28486096</t>
  </si>
  <si>
    <t>28486234</t>
  </si>
  <si>
    <t>28486286</t>
  </si>
  <si>
    <t>28489659</t>
  </si>
  <si>
    <t>28489866</t>
  </si>
  <si>
    <t>28489963</t>
  </si>
  <si>
    <t>28216389</t>
  </si>
  <si>
    <t>28216486</t>
  </si>
  <si>
    <t>28216836</t>
  </si>
  <si>
    <t>28216929</t>
  </si>
  <si>
    <t>28217118</t>
  </si>
  <si>
    <t>28217259</t>
  </si>
  <si>
    <t>28217287</t>
  </si>
  <si>
    <t>28218230</t>
  </si>
  <si>
    <t>28218250</t>
  </si>
  <si>
    <t>28218370</t>
  </si>
  <si>
    <t>28218380</t>
  </si>
  <si>
    <t>28218863</t>
  </si>
  <si>
    <t>28218873</t>
  </si>
  <si>
    <t>28218886</t>
  </si>
  <si>
    <t>28218925</t>
  </si>
  <si>
    <t>28218935</t>
  </si>
  <si>
    <t>28219402</t>
  </si>
  <si>
    <t>28219412</t>
  </si>
  <si>
    <t>28219425</t>
  </si>
  <si>
    <t>28219453</t>
  </si>
  <si>
    <t>28219463</t>
  </si>
  <si>
    <t>28219476</t>
  </si>
  <si>
    <t>28219514</t>
  </si>
  <si>
    <t>28219592</t>
  </si>
  <si>
    <t>28219604</t>
  </si>
  <si>
    <t>28219713</t>
  </si>
  <si>
    <t>28222509</t>
  </si>
  <si>
    <t>28222517</t>
  </si>
  <si>
    <t>28222535</t>
  </si>
  <si>
    <t>28222563</t>
  </si>
  <si>
    <t>28222779</t>
  </si>
  <si>
    <t>28222913</t>
  </si>
  <si>
    <t>28222925</t>
  </si>
  <si>
    <t>28222937</t>
  </si>
  <si>
    <t>28223015</t>
  </si>
  <si>
    <t>28223025</t>
  </si>
  <si>
    <t>28223037</t>
  </si>
  <si>
    <t>28223065</t>
  </si>
  <si>
    <t>28223143</t>
  </si>
  <si>
    <t>28223694</t>
  </si>
  <si>
    <t>28223969</t>
  </si>
  <si>
    <t>28223981</t>
  </si>
  <si>
    <t>28224103</t>
  </si>
  <si>
    <t>28224117</t>
  </si>
  <si>
    <t>28225530</t>
  </si>
  <si>
    <t>28225842</t>
  </si>
  <si>
    <t>28225926</t>
  </si>
  <si>
    <t>28226008</t>
  </si>
  <si>
    <t>28226037</t>
  </si>
  <si>
    <t>28226290</t>
  </si>
  <si>
    <t>28226355</t>
  </si>
  <si>
    <t>28226365</t>
  </si>
  <si>
    <t>28226407</t>
  </si>
  <si>
    <t>28226647</t>
  </si>
  <si>
    <t>28226772</t>
  </si>
  <si>
    <t>28226831</t>
  </si>
  <si>
    <t>28226867</t>
  </si>
  <si>
    <t>28226983</t>
  </si>
  <si>
    <t>28227121</t>
  </si>
  <si>
    <t>28227329</t>
  </si>
  <si>
    <t>28227481</t>
  </si>
  <si>
    <t>28227532</t>
  </si>
  <si>
    <t>28227542</t>
  </si>
  <si>
    <t>28227565</t>
  </si>
  <si>
    <t>28227728</t>
  </si>
  <si>
    <t>28228148</t>
  </si>
  <si>
    <t>28228394</t>
  </si>
  <si>
    <t>28228710</t>
  </si>
  <si>
    <t>28228878</t>
  </si>
  <si>
    <t>28229290</t>
  </si>
  <si>
    <t>28229360</t>
  </si>
  <si>
    <t>28229579</t>
  </si>
  <si>
    <t>28229589</t>
  </si>
  <si>
    <t>28229601</t>
  </si>
  <si>
    <t>28229694</t>
  </si>
  <si>
    <t>28230301</t>
  </si>
  <si>
    <t>28230311</t>
  </si>
  <si>
    <t>28230745</t>
  </si>
  <si>
    <t>28233074</t>
  </si>
  <si>
    <t>28233104</t>
  </si>
  <si>
    <t>28477271</t>
  </si>
  <si>
    <t>28477273</t>
  </si>
  <si>
    <t>28331966</t>
  </si>
  <si>
    <t>28375198</t>
  </si>
  <si>
    <t>28375230</t>
  </si>
  <si>
    <t>28346794</t>
  </si>
  <si>
    <t>28346905</t>
  </si>
  <si>
    <t>28346911</t>
  </si>
  <si>
    <t>28347161</t>
  </si>
  <si>
    <t>28204625</t>
  </si>
  <si>
    <t>28234044</t>
  </si>
  <si>
    <t>28240718</t>
  </si>
  <si>
    <t>28246719</t>
  </si>
  <si>
    <t>28246745</t>
  </si>
  <si>
    <t>28246770</t>
  </si>
  <si>
    <t>28248070</t>
  </si>
  <si>
    <t>28248092</t>
  </si>
  <si>
    <t>28248113</t>
  </si>
  <si>
    <t>28330080</t>
  </si>
  <si>
    <t>28233093</t>
  </si>
  <si>
    <t>28331019</t>
  </si>
  <si>
    <t>28331029</t>
  </si>
  <si>
    <t>28331694</t>
  </si>
  <si>
    <t>28376266</t>
  </si>
  <si>
    <t>28376860</t>
  </si>
  <si>
    <t>28317238</t>
  </si>
  <si>
    <t>28317752</t>
  </si>
  <si>
    <t>28317764</t>
  </si>
  <si>
    <t>28318199</t>
  </si>
  <si>
    <t>28318235</t>
  </si>
  <si>
    <t>28318527</t>
  </si>
  <si>
    <t>28318553</t>
  </si>
  <si>
    <t>28321036</t>
  </si>
  <si>
    <t>28321050</t>
  </si>
  <si>
    <t>28321105</t>
  </si>
  <si>
    <t>28321119</t>
  </si>
  <si>
    <t>28321314</t>
  </si>
  <si>
    <t>28321636</t>
  </si>
  <si>
    <t>28322042</t>
  </si>
  <si>
    <t>28326680</t>
  </si>
  <si>
    <t>28314551</t>
  </si>
  <si>
    <t>28314563</t>
  </si>
  <si>
    <t>28315323</t>
  </si>
  <si>
    <t>28315339</t>
  </si>
  <si>
    <t>28315355</t>
  </si>
  <si>
    <t>28315379</t>
  </si>
  <si>
    <t>28315395</t>
  </si>
  <si>
    <t>28315456</t>
  </si>
  <si>
    <t>28315472</t>
  </si>
  <si>
    <t>28316290</t>
  </si>
  <si>
    <t>28316460</t>
  </si>
  <si>
    <t>28429814</t>
  </si>
  <si>
    <t>28429838</t>
  </si>
  <si>
    <t>28430076</t>
  </si>
  <si>
    <t>28430092</t>
  </si>
  <si>
    <t>28469339</t>
  </si>
  <si>
    <t>28233652</t>
  </si>
  <si>
    <t>28233676</t>
  </si>
  <si>
    <t>28233742</t>
  </si>
  <si>
    <t>28233758</t>
  </si>
  <si>
    <t>28233827</t>
  </si>
  <si>
    <t>28233895</t>
  </si>
  <si>
    <t>28234503</t>
  </si>
  <si>
    <t>28234606</t>
  </si>
  <si>
    <t>28234973</t>
  </si>
  <si>
    <t>28235072</t>
  </si>
  <si>
    <t>28235237</t>
  </si>
  <si>
    <t>28235346</t>
  </si>
  <si>
    <t>28235576</t>
  </si>
  <si>
    <t>28235792</t>
  </si>
  <si>
    <t>28236094</t>
  </si>
  <si>
    <t>28238224</t>
  </si>
  <si>
    <t>28238240</t>
  </si>
  <si>
    <t>28238833</t>
  </si>
  <si>
    <t>28238849</t>
  </si>
  <si>
    <t>28239042</t>
  </si>
  <si>
    <t>28239058</t>
  </si>
  <si>
    <t>28239117</t>
  </si>
  <si>
    <t>28239768</t>
  </si>
  <si>
    <t>28241337</t>
  </si>
  <si>
    <t>28244409</t>
  </si>
  <si>
    <t>28244458</t>
  </si>
  <si>
    <t>28246935</t>
  </si>
  <si>
    <t>28246951</t>
  </si>
  <si>
    <t>28247220</t>
  </si>
  <si>
    <t>28247236</t>
  </si>
  <si>
    <t>28247734</t>
  </si>
  <si>
    <t>28247778</t>
  </si>
  <si>
    <t>28247794</t>
  </si>
  <si>
    <t>28482743</t>
  </si>
  <si>
    <t>28483025</t>
  </si>
  <si>
    <t>28483132</t>
  </si>
  <si>
    <t>28483398</t>
  </si>
  <si>
    <t>28483565</t>
  </si>
  <si>
    <t>28483743</t>
  </si>
  <si>
    <t>28483798</t>
  </si>
  <si>
    <t>28483882</t>
  </si>
  <si>
    <t>28483943</t>
  </si>
  <si>
    <t>28484170</t>
  </si>
  <si>
    <t>28484178</t>
  </si>
  <si>
    <t>28484190</t>
  </si>
  <si>
    <t>28484253</t>
  </si>
  <si>
    <t>28484383</t>
  </si>
  <si>
    <t>28484469</t>
  </si>
  <si>
    <t>28484568</t>
  </si>
  <si>
    <t>28484599</t>
  </si>
  <si>
    <t>28484682</t>
  </si>
  <si>
    <t>28484983</t>
  </si>
  <si>
    <t>28485127</t>
  </si>
  <si>
    <t>28485169</t>
  </si>
  <si>
    <t>28485721</t>
  </si>
  <si>
    <t>28485857</t>
  </si>
  <si>
    <t>28486160</t>
  </si>
  <si>
    <t>28486178</t>
  </si>
  <si>
    <t>28486247</t>
  </si>
  <si>
    <t>28486292</t>
  </si>
  <si>
    <t>28489976</t>
  </si>
  <si>
    <t>28490062</t>
  </si>
  <si>
    <t>28216608</t>
  </si>
  <si>
    <t>28216988</t>
  </si>
  <si>
    <t>28217129</t>
  </si>
  <si>
    <t>28217333</t>
  </si>
  <si>
    <t>28218892</t>
  </si>
  <si>
    <t>28219527</t>
  </si>
  <si>
    <t>28222943</t>
  </si>
  <si>
    <t>28223078</t>
  </si>
  <si>
    <t>28223555</t>
  </si>
  <si>
    <t>28224463</t>
  </si>
  <si>
    <t>28226338</t>
  </si>
  <si>
    <t>28226691</t>
  </si>
  <si>
    <t>28226790</t>
  </si>
  <si>
    <t>28226880</t>
  </si>
  <si>
    <t>28227489</t>
  </si>
  <si>
    <t>28227736</t>
  </si>
  <si>
    <t>28228154</t>
  </si>
  <si>
    <t>28228676</t>
  </si>
  <si>
    <t>28228905</t>
  </si>
  <si>
    <t>28231599</t>
  </si>
  <si>
    <t>28265092</t>
  </si>
  <si>
    <t>28110158</t>
  </si>
  <si>
    <t>28348473</t>
  </si>
  <si>
    <t>28232875</t>
  </si>
  <si>
    <t>28331738</t>
  </si>
  <si>
    <t>28376212</t>
  </si>
  <si>
    <t>28376274</t>
  </si>
  <si>
    <t>28376848</t>
  </si>
  <si>
    <t>28318245</t>
  </si>
  <si>
    <t>28321006</t>
  </si>
  <si>
    <t>28321084</t>
  </si>
  <si>
    <t>28321152</t>
  </si>
  <si>
    <t>28322030</t>
  </si>
  <si>
    <t>28326583</t>
  </si>
  <si>
    <t>28186166</t>
  </si>
  <si>
    <t>28093642</t>
  </si>
  <si>
    <t>28385316</t>
  </si>
  <si>
    <t>28029701</t>
  </si>
  <si>
    <t>28031671</t>
  </si>
  <si>
    <t>28035531</t>
  </si>
  <si>
    <t>28035588</t>
  </si>
  <si>
    <t>28314491</t>
  </si>
  <si>
    <t>28314645</t>
  </si>
  <si>
    <t>28314970</t>
  </si>
  <si>
    <t>28315286</t>
  </si>
  <si>
    <t>28316207</t>
  </si>
  <si>
    <t>28316215</t>
  </si>
  <si>
    <t>28316533</t>
  </si>
  <si>
    <t>28429731</t>
  </si>
  <si>
    <t>28005821</t>
  </si>
  <si>
    <t>28431510</t>
  </si>
  <si>
    <t>28477514</t>
  </si>
  <si>
    <t>28469229</t>
  </si>
  <si>
    <t>28233806</t>
  </si>
  <si>
    <t>28234470</t>
  </si>
  <si>
    <t>28234532</t>
  </si>
  <si>
    <t>28234725</t>
  </si>
  <si>
    <t>28234844</t>
  </si>
  <si>
    <t>28234860</t>
  </si>
  <si>
    <t>28234874</t>
  </si>
  <si>
    <t>28234954</t>
  </si>
  <si>
    <t>28235053</t>
  </si>
  <si>
    <t>28235210</t>
  </si>
  <si>
    <t>28235311</t>
  </si>
  <si>
    <t>28235763</t>
  </si>
  <si>
    <t>28235970</t>
  </si>
  <si>
    <t>28236001</t>
  </si>
  <si>
    <t>28236063</t>
  </si>
  <si>
    <t>28238026</t>
  </si>
  <si>
    <t>28238051</t>
  </si>
  <si>
    <t>28238189</t>
  </si>
  <si>
    <t>28239731</t>
  </si>
  <si>
    <t>28246860</t>
  </si>
  <si>
    <t>28247204</t>
  </si>
  <si>
    <t>28247357</t>
  </si>
  <si>
    <t>28247507</t>
  </si>
  <si>
    <t>28247584</t>
  </si>
  <si>
    <t>28482696</t>
  </si>
  <si>
    <t>28482962</t>
  </si>
  <si>
    <t>28483327</t>
  </si>
  <si>
    <t>28483388</t>
  </si>
  <si>
    <t>28483555</t>
  </si>
  <si>
    <t>28483624</t>
  </si>
  <si>
    <t>28483636</t>
  </si>
  <si>
    <t>28483646</t>
  </si>
  <si>
    <t>28483656</t>
  </si>
  <si>
    <t>28483666</t>
  </si>
  <si>
    <t>28483676</t>
  </si>
  <si>
    <t>28483721</t>
  </si>
  <si>
    <t>28483733</t>
  </si>
  <si>
    <t>28483847</t>
  </si>
  <si>
    <t>28483951</t>
  </si>
  <si>
    <t>28484053</t>
  </si>
  <si>
    <t>28484140</t>
  </si>
  <si>
    <t>28484150</t>
  </si>
  <si>
    <t>28484160</t>
  </si>
  <si>
    <t>28484263</t>
  </si>
  <si>
    <t>28484298</t>
  </si>
  <si>
    <t>28484393</t>
  </si>
  <si>
    <t>28484459</t>
  </si>
  <si>
    <t>28484477</t>
  </si>
  <si>
    <t>28484546</t>
  </si>
  <si>
    <t>28484692</t>
  </si>
  <si>
    <t>28484973</t>
  </si>
  <si>
    <t>28485095</t>
  </si>
  <si>
    <t>28485105</t>
  </si>
  <si>
    <t>28485137</t>
  </si>
  <si>
    <t>28485711</t>
  </si>
  <si>
    <t>28485733</t>
  </si>
  <si>
    <t>28486150</t>
  </si>
  <si>
    <t>28486168</t>
  </si>
  <si>
    <t>28050079</t>
  </si>
  <si>
    <t>28050138</t>
  </si>
  <si>
    <t>28490203</t>
  </si>
  <si>
    <t>28490215</t>
  </si>
  <si>
    <t>28216397</t>
  </si>
  <si>
    <t>28216551</t>
  </si>
  <si>
    <t>28217315</t>
  </si>
  <si>
    <t>28217797</t>
  </si>
  <si>
    <t>28218875</t>
  </si>
  <si>
    <t>28218937</t>
  </si>
  <si>
    <t>28219414</t>
  </si>
  <si>
    <t>28219465</t>
  </si>
  <si>
    <t>28219606</t>
  </si>
  <si>
    <t>28222541</t>
  </si>
  <si>
    <t>28222927</t>
  </si>
  <si>
    <t>28222994</t>
  </si>
  <si>
    <t>28223004</t>
  </si>
  <si>
    <t>28223027</t>
  </si>
  <si>
    <t>28223265</t>
  </si>
  <si>
    <t>28223545</t>
  </si>
  <si>
    <t>28223709</t>
  </si>
  <si>
    <t>28223983</t>
  </si>
  <si>
    <t>28224029</t>
  </si>
  <si>
    <t>28224119</t>
  </si>
  <si>
    <t>28224977</t>
  </si>
  <si>
    <t>28225825</t>
  </si>
  <si>
    <t>28226328</t>
  </si>
  <si>
    <t>28226422</t>
  </si>
  <si>
    <t>28226630</t>
  </si>
  <si>
    <t>28226681</t>
  </si>
  <si>
    <t>28226753</t>
  </si>
  <si>
    <t>28227462</t>
  </si>
  <si>
    <t>28227578</t>
  </si>
  <si>
    <t>28227711</t>
  </si>
  <si>
    <t>28227756</t>
  </si>
  <si>
    <t>28228131</t>
  </si>
  <si>
    <t>28228489</t>
  </si>
  <si>
    <t>28228647</t>
  </si>
  <si>
    <t>28229347</t>
  </si>
  <si>
    <t>28229591</t>
  </si>
  <si>
    <t>28317643</t>
  </si>
  <si>
    <t>28321298</t>
  </si>
  <si>
    <t>28321622</t>
  </si>
  <si>
    <t>28316470</t>
  </si>
  <si>
    <t>28485179</t>
  </si>
  <si>
    <t>28485841</t>
  </si>
  <si>
    <t>28489962</t>
  </si>
  <si>
    <t>28217117</t>
  </si>
  <si>
    <t>28217783</t>
  </si>
  <si>
    <t>28219513</t>
  </si>
  <si>
    <t>28223064</t>
  </si>
  <si>
    <t>28223693</t>
  </si>
  <si>
    <t>28226406</t>
  </si>
  <si>
    <t>28226866</t>
  </si>
  <si>
    <t>28227564</t>
  </si>
  <si>
    <t>28229659</t>
  </si>
  <si>
    <t>28265094</t>
  </si>
  <si>
    <t>28110161</t>
  </si>
  <si>
    <t>28348475</t>
  </si>
  <si>
    <t>28330082</t>
  </si>
  <si>
    <t>28232881</t>
  </si>
  <si>
    <t>28233095</t>
  </si>
  <si>
    <t>28331021</t>
  </si>
  <si>
    <t>28331031</t>
  </si>
  <si>
    <t>28331696</t>
  </si>
  <si>
    <t>28331742</t>
  </si>
  <si>
    <t>28376216</t>
  </si>
  <si>
    <t>28376268</t>
  </si>
  <si>
    <t>28376278</t>
  </si>
  <si>
    <t>28376852</t>
  </si>
  <si>
    <t>28376862</t>
  </si>
  <si>
    <t>28317240</t>
  </si>
  <si>
    <t>28317756</t>
  </si>
  <si>
    <t>28317768</t>
  </si>
  <si>
    <t>28318201</t>
  </si>
  <si>
    <t>28318237</t>
  </si>
  <si>
    <t>28318247</t>
  </si>
  <si>
    <t>28318529</t>
  </si>
  <si>
    <t>28318557</t>
  </si>
  <si>
    <t>28321008</t>
  </si>
  <si>
    <t>28321038</t>
  </si>
  <si>
    <t>28321052</t>
  </si>
  <si>
    <t>28321086</t>
  </si>
  <si>
    <t>28321107</t>
  </si>
  <si>
    <t>28321121</t>
  </si>
  <si>
    <t>28321154</t>
  </si>
  <si>
    <t>28321316</t>
  </si>
  <si>
    <t>28321638</t>
  </si>
  <si>
    <t>28322034</t>
  </si>
  <si>
    <t>28322046</t>
  </si>
  <si>
    <t>28326682</t>
  </si>
  <si>
    <t>28186168</t>
  </si>
  <si>
    <t>28346775</t>
  </si>
  <si>
    <t>28346781</t>
  </si>
  <si>
    <t>28346802</t>
  </si>
  <si>
    <t>28346814</t>
  </si>
  <si>
    <t>28346820</t>
  </si>
  <si>
    <t>28346826</t>
  </si>
  <si>
    <t>28346832</t>
  </si>
  <si>
    <t>28346838</t>
  </si>
  <si>
    <t>28346844</t>
  </si>
  <si>
    <t>28346850</t>
  </si>
  <si>
    <t>28346856</t>
  </si>
  <si>
    <t>28346862</t>
  </si>
  <si>
    <t>28347127</t>
  </si>
  <si>
    <t>28347133</t>
  </si>
  <si>
    <t>28347139</t>
  </si>
  <si>
    <t>28347145</t>
  </si>
  <si>
    <t>28347151</t>
  </si>
  <si>
    <t>28347157</t>
  </si>
  <si>
    <t>28385318</t>
  </si>
  <si>
    <t>28115998</t>
  </si>
  <si>
    <t>28116014</t>
  </si>
  <si>
    <t>28116023</t>
  </si>
  <si>
    <t>28116032</t>
  </si>
  <si>
    <t>28116041</t>
  </si>
  <si>
    <t>28116068</t>
  </si>
  <si>
    <t>28116077</t>
  </si>
  <si>
    <t>28116164</t>
  </si>
  <si>
    <t>28314493</t>
  </si>
  <si>
    <t>28314555</t>
  </si>
  <si>
    <t>28314567</t>
  </si>
  <si>
    <t>28314649</t>
  </si>
  <si>
    <t>28314974</t>
  </si>
  <si>
    <t>28315290</t>
  </si>
  <si>
    <t>28315325</t>
  </si>
  <si>
    <t>28315341</t>
  </si>
  <si>
    <t>28315357</t>
  </si>
  <si>
    <t>28315381</t>
  </si>
  <si>
    <t>28315397</t>
  </si>
  <si>
    <t>28315458</t>
  </si>
  <si>
    <t>28315474</t>
  </si>
  <si>
    <t>28316209</t>
  </si>
  <si>
    <t>28316217</t>
  </si>
  <si>
    <t>28316292</t>
  </si>
  <si>
    <t>28316462</t>
  </si>
  <si>
    <t>28316535</t>
  </si>
  <si>
    <t>28429735</t>
  </si>
  <si>
    <t>28429816</t>
  </si>
  <si>
    <t>28429840</t>
  </si>
  <si>
    <t>28430078</t>
  </si>
  <si>
    <t>28430114</t>
  </si>
  <si>
    <t>28431512</t>
  </si>
  <si>
    <t>28477516</t>
  </si>
  <si>
    <t>28330096</t>
  </si>
  <si>
    <t>28469231</t>
  </si>
  <si>
    <t>28469341</t>
  </si>
  <si>
    <t>28457822</t>
  </si>
  <si>
    <t>28233654</t>
  </si>
  <si>
    <t>28233744</t>
  </si>
  <si>
    <t>28233775</t>
  </si>
  <si>
    <t>28233781</t>
  </si>
  <si>
    <t>28233808</t>
  </si>
  <si>
    <t>28233829</t>
  </si>
  <si>
    <t>28233897</t>
  </si>
  <si>
    <t>28234472</t>
  </si>
  <si>
    <t>28234505</t>
  </si>
  <si>
    <t>28234536</t>
  </si>
  <si>
    <t>28234608</t>
  </si>
  <si>
    <t>28234727</t>
  </si>
  <si>
    <t>28234846</t>
  </si>
  <si>
    <t>28234862</t>
  </si>
  <si>
    <t>28234876</t>
  </si>
  <si>
    <t>28234956</t>
  </si>
  <si>
    <t>28234975</t>
  </si>
  <si>
    <t>28235055</t>
  </si>
  <si>
    <t>28235074</t>
  </si>
  <si>
    <t>28235214</t>
  </si>
  <si>
    <t>28235239</t>
  </si>
  <si>
    <t>28235315</t>
  </si>
  <si>
    <t>28235348</t>
  </si>
  <si>
    <t>28235578</t>
  </si>
  <si>
    <t>28235767</t>
  </si>
  <si>
    <t>28235794</t>
  </si>
  <si>
    <t>28235972</t>
  </si>
  <si>
    <t>28236003</t>
  </si>
  <si>
    <t>28236067</t>
  </si>
  <si>
    <t>28236096</t>
  </si>
  <si>
    <t>28238028</t>
  </si>
  <si>
    <t>28238053</t>
  </si>
  <si>
    <t>28238191</t>
  </si>
  <si>
    <t>28238226</t>
  </si>
  <si>
    <t>28238242</t>
  </si>
  <si>
    <t>28238851</t>
  </si>
  <si>
    <t>28239044</t>
  </si>
  <si>
    <t>28239060</t>
  </si>
  <si>
    <t>28239119</t>
  </si>
  <si>
    <t>28239733</t>
  </si>
  <si>
    <t>28239770</t>
  </si>
  <si>
    <t>28241339</t>
  </si>
  <si>
    <t>28244411</t>
  </si>
  <si>
    <t>28244462</t>
  </si>
  <si>
    <t>28246864</t>
  </si>
  <si>
    <t>28246937</t>
  </si>
  <si>
    <t>28246953</t>
  </si>
  <si>
    <t>28247206</t>
  </si>
  <si>
    <t>28247222</t>
  </si>
  <si>
    <t>28247238</t>
  </si>
  <si>
    <t>28247359</t>
  </si>
  <si>
    <t>28247509</t>
  </si>
  <si>
    <t>28247586</t>
  </si>
  <si>
    <t>28247738</t>
  </si>
  <si>
    <t>28247780</t>
  </si>
  <si>
    <t>28247796</t>
  </si>
  <si>
    <t>28482698</t>
  </si>
  <si>
    <t>28482745</t>
  </si>
  <si>
    <t>28482964</t>
  </si>
  <si>
    <t>28483029</t>
  </si>
  <si>
    <t>28483134</t>
  </si>
  <si>
    <t>28483329</t>
  </si>
  <si>
    <t>28483390</t>
  </si>
  <si>
    <t>28483400</t>
  </si>
  <si>
    <t>28483557</t>
  </si>
  <si>
    <t>28483567</t>
  </si>
  <si>
    <t>28483628</t>
  </si>
  <si>
    <t>28483638</t>
  </si>
  <si>
    <t>28483648</t>
  </si>
  <si>
    <t>28483658</t>
  </si>
  <si>
    <t>28483668</t>
  </si>
  <si>
    <t>28483678</t>
  </si>
  <si>
    <t>28483723</t>
  </si>
  <si>
    <t>28483735</t>
  </si>
  <si>
    <t>28483745</t>
  </si>
  <si>
    <t>28483753</t>
  </si>
  <si>
    <t>28483800</t>
  </si>
  <si>
    <t>28483849</t>
  </si>
  <si>
    <t>28483884</t>
  </si>
  <si>
    <t>28483945</t>
  </si>
  <si>
    <t>28483953</t>
  </si>
  <si>
    <t>28484055</t>
  </si>
  <si>
    <t>28484142</t>
  </si>
  <si>
    <t>28484152</t>
  </si>
  <si>
    <t>28484162</t>
  </si>
  <si>
    <t>28484172</t>
  </si>
  <si>
    <t>28484180</t>
  </si>
  <si>
    <t>28484192</t>
  </si>
  <si>
    <t>28484255</t>
  </si>
  <si>
    <t>28484265</t>
  </si>
  <si>
    <t>28484302</t>
  </si>
  <si>
    <t>28484385</t>
  </si>
  <si>
    <t>28484395</t>
  </si>
  <si>
    <t>28484461</t>
  </si>
  <si>
    <t>28484471</t>
  </si>
  <si>
    <t>28484479</t>
  </si>
  <si>
    <t>28484487</t>
  </si>
  <si>
    <t>28484550</t>
  </si>
  <si>
    <t>28484570</t>
  </si>
  <si>
    <t>28484603</t>
  </si>
  <si>
    <t>28484684</t>
  </si>
  <si>
    <t>28484694</t>
  </si>
  <si>
    <t>28484975</t>
  </si>
  <si>
    <t>28484985</t>
  </si>
  <si>
    <t>28484993</t>
  </si>
  <si>
    <t>28485097</t>
  </si>
  <si>
    <t>28485107</t>
  </si>
  <si>
    <t>28485129</t>
  </si>
  <si>
    <t>28485139</t>
  </si>
  <si>
    <t>28485171</t>
  </si>
  <si>
    <t>28485713</t>
  </si>
  <si>
    <t>28485725</t>
  </si>
  <si>
    <t>28485735</t>
  </si>
  <si>
    <t>28485859</t>
  </si>
  <si>
    <t>28486152</t>
  </si>
  <si>
    <t>28486170</t>
  </si>
  <si>
    <t>28486251</t>
  </si>
  <si>
    <t>28486296</t>
  </si>
  <si>
    <t>28489978</t>
  </si>
  <si>
    <t>28490064</t>
  </si>
  <si>
    <t>28490207</t>
  </si>
  <si>
    <t>28490217</t>
  </si>
  <si>
    <t>28216399</t>
  </si>
  <si>
    <t>28216553</t>
  </si>
  <si>
    <t>28216612</t>
  </si>
  <si>
    <t>28216839</t>
  </si>
  <si>
    <t>28216992</t>
  </si>
  <si>
    <t>28217131</t>
  </si>
  <si>
    <t>28217317</t>
  </si>
  <si>
    <t>28217335</t>
  </si>
  <si>
    <t>28217799</t>
  </si>
  <si>
    <t>28218877</t>
  </si>
  <si>
    <t>28218894</t>
  </si>
  <si>
    <t>28218939</t>
  </si>
  <si>
    <t>28219416</t>
  </si>
  <si>
    <t>28219467</t>
  </si>
  <si>
    <t>28219529</t>
  </si>
  <si>
    <t>28219608</t>
  </si>
  <si>
    <t>28222543</t>
  </si>
  <si>
    <t>28222929</t>
  </si>
  <si>
    <t>28222945</t>
  </si>
  <si>
    <t>28222996</t>
  </si>
  <si>
    <t>28223006</t>
  </si>
  <si>
    <t>28223029</t>
  </si>
  <si>
    <t>28223080</t>
  </si>
  <si>
    <t>28223267</t>
  </si>
  <si>
    <t>28223547</t>
  </si>
  <si>
    <t>28223557</t>
  </si>
  <si>
    <t>28223711</t>
  </si>
  <si>
    <t>28223985</t>
  </si>
  <si>
    <t>28224033</t>
  </si>
  <si>
    <t>28224121</t>
  </si>
  <si>
    <t>28224465</t>
  </si>
  <si>
    <t>28224981</t>
  </si>
  <si>
    <t>28225827</t>
  </si>
  <si>
    <t>28226330</t>
  </si>
  <si>
    <t>28226340</t>
  </si>
  <si>
    <t>28226424</t>
  </si>
  <si>
    <t>28226632</t>
  </si>
  <si>
    <t>28226683</t>
  </si>
  <si>
    <t>28226693</t>
  </si>
  <si>
    <t>28226757</t>
  </si>
  <si>
    <t>28226792</t>
  </si>
  <si>
    <t>28226882</t>
  </si>
  <si>
    <t>28227466</t>
  </si>
  <si>
    <t>28227493</t>
  </si>
  <si>
    <t>28227580</t>
  </si>
  <si>
    <t>28227713</t>
  </si>
  <si>
    <t>28227740</t>
  </si>
  <si>
    <t>28227758</t>
  </si>
  <si>
    <t>28228133</t>
  </si>
  <si>
    <t>28228156</t>
  </si>
  <si>
    <t>28228491</t>
  </si>
  <si>
    <t>28228651</t>
  </si>
  <si>
    <t>28228680</t>
  </si>
  <si>
    <t>28228803</t>
  </si>
  <si>
    <t>28228907</t>
  </si>
  <si>
    <t>28229351</t>
  </si>
  <si>
    <t>28229593</t>
  </si>
  <si>
    <t>28231601</t>
  </si>
  <si>
    <t>28477575</t>
  </si>
  <si>
    <t>28375193</t>
  </si>
  <si>
    <t>28375225</t>
  </si>
  <si>
    <t>28346907</t>
  </si>
  <si>
    <t>28346913</t>
  </si>
  <si>
    <t>28347163</t>
  </si>
  <si>
    <t>28330090</t>
  </si>
  <si>
    <t>28374776</t>
  </si>
  <si>
    <t>28374939</t>
  </si>
  <si>
    <t>28375015</t>
  </si>
  <si>
    <t>28346868</t>
  </si>
  <si>
    <t>28346877</t>
  </si>
  <si>
    <t>28346883</t>
  </si>
  <si>
    <t>28346895</t>
  </si>
  <si>
    <t>28346943</t>
  </si>
  <si>
    <t>28398683</t>
  </si>
  <si>
    <t>28216835</t>
  </si>
  <si>
    <t>28228799</t>
  </si>
  <si>
    <t>28290930</t>
  </si>
  <si>
    <t>28291868</t>
  </si>
  <si>
    <t>28296650</t>
  </si>
  <si>
    <t>28296773</t>
  </si>
  <si>
    <t>28296865</t>
  </si>
  <si>
    <t>28296888</t>
  </si>
  <si>
    <t>28297853</t>
  </si>
  <si>
    <t>28298743</t>
  </si>
  <si>
    <t>28299092</t>
  </si>
  <si>
    <t>28299660</t>
  </si>
  <si>
    <t>28300373</t>
  </si>
  <si>
    <t>28300968</t>
  </si>
  <si>
    <t>28302462</t>
  </si>
  <si>
    <t>28302563</t>
  </si>
  <si>
    <t>28302855</t>
  </si>
  <si>
    <t>28305682</t>
  </si>
  <si>
    <t>28306414</t>
  </si>
  <si>
    <t>28306453</t>
  </si>
  <si>
    <t>28306562</t>
  </si>
  <si>
    <t>28306608</t>
  </si>
  <si>
    <t>28308062</t>
  </si>
  <si>
    <t>28309371</t>
  </si>
  <si>
    <t>28310736</t>
  </si>
  <si>
    <t>28311456</t>
  </si>
  <si>
    <t>28312867</t>
  </si>
  <si>
    <t>28314302</t>
  </si>
  <si>
    <t>28364815</t>
  </si>
  <si>
    <t>28365135</t>
  </si>
  <si>
    <t>28370314</t>
  </si>
  <si>
    <t>28287613</t>
  </si>
  <si>
    <t>28248058</t>
  </si>
  <si>
    <t>28248086</t>
  </si>
  <si>
    <t>28248107</t>
  </si>
  <si>
    <t>28169456</t>
  </si>
  <si>
    <t>28195842</t>
  </si>
  <si>
    <t>28150997</t>
  </si>
  <si>
    <t>28153351</t>
  </si>
  <si>
    <t>28153418</t>
  </si>
  <si>
    <t>28153515</t>
  </si>
  <si>
    <t>28153670</t>
  </si>
  <si>
    <t>28153751</t>
  </si>
  <si>
    <t>28153878</t>
  </si>
  <si>
    <t>28154597</t>
  </si>
  <si>
    <t>28167191</t>
  </si>
  <si>
    <t>28167949</t>
  </si>
  <si>
    <t>28169788</t>
  </si>
  <si>
    <t>28193920</t>
  </si>
  <si>
    <t>28175601</t>
  </si>
  <si>
    <t>28175606</t>
  </si>
  <si>
    <t>28175711</t>
  </si>
  <si>
    <t>28175730</t>
  </si>
  <si>
    <t>28175735</t>
  </si>
  <si>
    <t>28175740</t>
  </si>
  <si>
    <t>28175745</t>
  </si>
  <si>
    <t>28175750</t>
  </si>
  <si>
    <t>28175755</t>
  </si>
  <si>
    <t>28175760</t>
  </si>
  <si>
    <t>28175765</t>
  </si>
  <si>
    <t>28175770</t>
  </si>
  <si>
    <t>28175775</t>
  </si>
  <si>
    <t>28175780</t>
  </si>
  <si>
    <t>28177667</t>
  </si>
  <si>
    <t>28182678</t>
  </si>
  <si>
    <t>28218204</t>
  </si>
  <si>
    <t>28218212</t>
  </si>
  <si>
    <t>28218834</t>
  </si>
  <si>
    <t>28218842</t>
  </si>
  <si>
    <t>28219350</t>
  </si>
  <si>
    <t>28219360</t>
  </si>
  <si>
    <t>28219368</t>
  </si>
  <si>
    <t>28210200</t>
  </si>
  <si>
    <t>28245465</t>
  </si>
  <si>
    <t>28245473</t>
  </si>
  <si>
    <t>BE-PMSa-DOC-ORC-CÂMARA-EX-000-R00-ONERADO R00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</si>
</sst>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sz val="9"/>
      <name val="Calibri"/>
    </font>
    <font>
      <b/>
      <sz val="11"/>
      <name val="Calibri"/>
    </font>
    <font>
      <b/>
      <sz val="8"/>
      <name val="Calibri"/>
    </font>
    <font>
      <b/>
      <sz val="14"/>
      <name val="Calibri"/>
    </font>
    <font>
      <sz val="11"/>
      <name val="Calibri"/>
    </font>
  </fonts>
  <fills count="8">
    <fill>
      <patternFill patternType="none"/>
    </fill>
    <fill>
      <patternFill patternType="gray125"/>
    </fill>
    <fill>
      <patternFill patternType="solid">
        <fgColor rgb="FFD6D6D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A9C1EC"/>
      </patternFill>
    </fill>
    <fill>
      <patternFill patternType="solid">
        <fgColor rgb="FFD9E1F2"/>
      </patternFill>
    </fill>
    <fill>
      <patternFill patternType="solid">
        <fgColor rgb="FFEDEDED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>
      <alignment horizontal="left" vertical="center"/>
    </xf>
    <xf numFmtId="0" fontId="5" fillId="0" borderId="0">
      <alignment wrapText="1"/>
    </xf>
    <xf numFmtId="0" fontId="3" fillId="0" borderId="0">
      <alignment wrapText="1"/>
    </xf>
    <xf numFmtId="0" fontId="4" fillId="0" borderId="0">
      <alignment horizontal="center" vertical="center"/>
    </xf>
    <xf numFmtId="0" fontId="3" fillId="0" borderId="0">
      <alignment horizontal="center" wrapText="1"/>
    </xf>
    <xf numFmtId="0" fontId="2" fillId="0" borderId="0">
      <alignment horizontal="center" wrapText="1"/>
    </xf>
  </cellStyleXfs>
  <cellXfs count="23">
    <xf numFmtId="0" fontId="0" fillId="0" borderId="0" xfId="0"/>
    <xf numFmtId="0" fontId="1" fillId="0" borderId="0" xfId="1">
      <alignment wrapText="1"/>
    </xf>
    <xf numFmtId="0" fontId="2" fillId="0" borderId="0" xfId="7">
      <alignment horizontal="center" wrapText="1"/>
    </xf>
    <xf numFmtId="0" fontId="2" fillId="2" borderId="1" xfId="7" applyFill="1" applyBorder="1" applyAlignment="1">
      <alignment horizontal="center" vertical="center" wrapText="1"/>
    </xf>
    <xf numFmtId="0" fontId="1" fillId="3" borderId="1" xfId="1" applyFill="1" applyBorder="1">
      <alignment wrapText="1"/>
    </xf>
    <xf numFmtId="0" fontId="0" fillId="3" borderId="1" xfId="0" applyFill="1" applyBorder="1"/>
    <xf numFmtId="0" fontId="1" fillId="4" borderId="1" xfId="1" applyFill="1" applyBorder="1">
      <alignment wrapText="1"/>
    </xf>
    <xf numFmtId="0" fontId="1" fillId="4" borderId="1" xfId="1" applyFill="1" applyBorder="1" applyAlignment="1">
      <alignment horizontal="right" wrapText="1"/>
    </xf>
    <xf numFmtId="0" fontId="0" fillId="0" borderId="1" xfId="0" applyBorder="1"/>
    <xf numFmtId="0" fontId="1" fillId="0" borderId="1" xfId="1" applyBorder="1">
      <alignment wrapText="1"/>
    </xf>
    <xf numFmtId="0" fontId="2" fillId="2" borderId="1" xfId="7" applyFill="1" applyBorder="1">
      <alignment horizontal="center" wrapText="1"/>
    </xf>
    <xf numFmtId="0" fontId="0" fillId="2" borderId="1" xfId="0" applyFill="1" applyBorder="1"/>
    <xf numFmtId="0" fontId="5" fillId="7" borderId="1" xfId="3" applyFill="1" applyBorder="1">
      <alignment wrapText="1"/>
    </xf>
    <xf numFmtId="0" fontId="2" fillId="0" borderId="0" xfId="7" applyAlignment="1">
      <alignment horizontal="center" vertical="center" wrapText="1"/>
    </xf>
    <xf numFmtId="0" fontId="2" fillId="5" borderId="1" xfId="7" applyFill="1" applyBorder="1">
      <alignment horizontal="center" wrapText="1"/>
    </xf>
    <xf numFmtId="0" fontId="0" fillId="6" borderId="1" xfId="0" applyFill="1" applyBorder="1" applyAlignment="1">
      <alignment horizontal="center"/>
    </xf>
    <xf numFmtId="0" fontId="2" fillId="2" borderId="1" xfId="7" applyFill="1" applyBorder="1">
      <alignment horizontal="center" wrapText="1"/>
    </xf>
    <xf numFmtId="0" fontId="2" fillId="7" borderId="1" xfId="7" applyFill="1" applyBorder="1">
      <alignment horizontal="center" wrapText="1"/>
    </xf>
    <xf numFmtId="0" fontId="5" fillId="7" borderId="1" xfId="3" applyFill="1" applyBorder="1">
      <alignment wrapText="1"/>
    </xf>
    <xf numFmtId="0" fontId="1" fillId="0" borderId="1" xfId="1" applyBorder="1">
      <alignment wrapText="1"/>
    </xf>
    <xf numFmtId="0" fontId="5" fillId="2" borderId="1" xfId="3" applyFill="1" applyBorder="1">
      <alignment wrapText="1"/>
    </xf>
    <xf numFmtId="0" fontId="2" fillId="2" borderId="1" xfId="7" applyFill="1" applyBorder="1" applyAlignment="1">
      <alignment horizontal="center" vertical="center" wrapText="1"/>
    </xf>
    <xf numFmtId="0" fontId="5" fillId="7" borderId="1" xfId="3" applyFill="1" applyBorder="1" applyAlignment="1">
      <alignment horizontal="center" wrapText="1"/>
    </xf>
  </cellXfs>
  <cellStyles count="8">
    <cellStyle name="Normal" xfId="0" builtinId="0"/>
    <cellStyle name="styleBold" xfId="4" xr:uid="{00000000-0005-0000-0000-000004000000}"/>
    <cellStyle name="styleBold11" xfId="7" xr:uid="{00000000-0005-0000-0000-000007000000}"/>
    <cellStyle name="styleBold14UR" xfId="5" xr:uid="{00000000-0005-0000-0000-000005000000}"/>
    <cellStyle name="styleBoldRegular" xfId="6" xr:uid="{00000000-0005-0000-0000-000006000000}"/>
    <cellStyle name="styleRegular" xfId="1" xr:uid="{00000000-0005-0000-0000-000001000000}"/>
    <cellStyle name="styleRegular11" xfId="3" xr:uid="{00000000-0005-0000-0000-000003000000}"/>
    <cellStyle name="styleRegular9UR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Criteria_Summary13.5.1" displayName="Criteria_Summary13.5.1" ref="A7:E9" totalsRowCount="1" totalsRowCellStyle="styleRegular">
  <autoFilter ref="A7:E8" xr:uid="{00000000-0009-0000-0100-000001000000}"/>
  <tableColumns count="5">
    <tableColumn id="1" xr3:uid="{00000000-0010-0000-0000-000001000000}" name="Item"/>
    <tableColumn id="2" xr3:uid="{00000000-0010-0000-0000-000002000000}" name="Tipo"/>
    <tableColumn id="3" xr3:uid="{00000000-0010-0000-0000-000003000000}" name="Elementos" totalsRowFunction="sum"/>
    <tableColumn id="4" xr3:uid="{00000000-0010-0000-0000-000004000000}" name="Nome do Subcritério"/>
    <tableColumn id="5" xr3:uid="{00000000-0010-0000-0000-000005000000}" name="Total" totalsRowFunction="sum"/>
  </tableColumns>
  <tableStyleInfo name="TableStyleLight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Criteria_Summary13.5.2" displayName="Criteria_Summary13.5.2" ref="A7:E9" totalsRowCount="1" totalsRowCellStyle="styleRegular">
  <autoFilter ref="A7:E8" xr:uid="{00000000-0009-0000-0100-000002000000}"/>
  <tableColumns count="5">
    <tableColumn id="1" xr3:uid="{00000000-0010-0000-0100-000001000000}" name="Item"/>
    <tableColumn id="2" xr3:uid="{00000000-0010-0000-0100-000002000000}" name="Tipo"/>
    <tableColumn id="3" xr3:uid="{00000000-0010-0000-0100-000003000000}" name="Elementos" totalsRowFunction="sum"/>
    <tableColumn id="4" xr3:uid="{00000000-0010-0000-0100-000004000000}" name="Nome do Subcritério"/>
    <tableColumn id="5" xr3:uid="{00000000-0010-0000-0100-000005000000}" name="Total" totalsRowFunction="sum"/>
  </tableColumns>
  <tableStyleInfo name="TableStyleLight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Criteria_Summary13.5.3" displayName="Criteria_Summary13.5.3" ref="A7:E9" totalsRowCount="1" totalsRowCellStyle="styleRegular">
  <autoFilter ref="A7:E8" xr:uid="{00000000-0009-0000-0100-000003000000}"/>
  <tableColumns count="5">
    <tableColumn id="1" xr3:uid="{00000000-0010-0000-0200-000001000000}" name="Item"/>
    <tableColumn id="2" xr3:uid="{00000000-0010-0000-0200-000002000000}" name="Tipo"/>
    <tableColumn id="3" xr3:uid="{00000000-0010-0000-0200-000003000000}" name="Elementos" totalsRowFunction="sum"/>
    <tableColumn id="4" xr3:uid="{00000000-0010-0000-0200-000004000000}" name="Nome do Subcritério"/>
    <tableColumn id="5" xr3:uid="{00000000-0010-0000-0200-000005000000}" name="Total" totalsRowFunction="sum"/>
  </tableColumns>
  <tableStyleInfo name="TableStyleLight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Criteria_Summary13.5.4" displayName="Criteria_Summary13.5.4" ref="A7:E9" totalsRowCount="1" totalsRowCellStyle="styleRegular">
  <autoFilter ref="A7:E8" xr:uid="{00000000-0009-0000-0100-000004000000}"/>
  <tableColumns count="5">
    <tableColumn id="1" xr3:uid="{00000000-0010-0000-0300-000001000000}" name="Item"/>
    <tableColumn id="2" xr3:uid="{00000000-0010-0000-0300-000002000000}" name="Tipo"/>
    <tableColumn id="3" xr3:uid="{00000000-0010-0000-0300-000003000000}" name="Elementos" totalsRowFunction="sum"/>
    <tableColumn id="4" xr3:uid="{00000000-0010-0000-0300-000004000000}" name="Nome do Subcritério"/>
    <tableColumn id="5" xr3:uid="{00000000-0010-0000-0300-000005000000}" name="Total" totalsRowFunction="sum"/>
  </tableColumns>
  <tableStyleInfo name="TableStyleLight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Criteria_Summary13.5.5" displayName="Criteria_Summary13.5.5" ref="A7:E9" totalsRowCount="1" totalsRowCellStyle="styleRegular">
  <autoFilter ref="A7:E8" xr:uid="{00000000-0009-0000-0100-000005000000}"/>
  <tableColumns count="5">
    <tableColumn id="1" xr3:uid="{00000000-0010-0000-0400-000001000000}" name="Item"/>
    <tableColumn id="2" xr3:uid="{00000000-0010-0000-0400-000002000000}" name="Tipo"/>
    <tableColumn id="3" xr3:uid="{00000000-0010-0000-0400-000003000000}" name="Elementos" totalsRowFunction="sum"/>
    <tableColumn id="4" xr3:uid="{00000000-0010-0000-0400-000004000000}" name="Nome do Subcritério"/>
    <tableColumn id="5" xr3:uid="{00000000-0010-0000-0400-000005000000}" name="Total" totalsRowFunction="sum"/>
  </tableColumns>
  <tableStyleInfo name="TableStyleLight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Criteria_Summary13.5.6" displayName="Criteria_Summary13.5.6" ref="A7:E9" totalsRowCount="1" totalsRowCellStyle="styleRegular">
  <autoFilter ref="A7:E8" xr:uid="{00000000-0009-0000-0100-000006000000}"/>
  <tableColumns count="5">
    <tableColumn id="1" xr3:uid="{00000000-0010-0000-0500-000001000000}" name="Item"/>
    <tableColumn id="2" xr3:uid="{00000000-0010-0000-0500-000002000000}" name="Tipo"/>
    <tableColumn id="3" xr3:uid="{00000000-0010-0000-0500-000003000000}" name="Elementos" totalsRowFunction="sum"/>
    <tableColumn id="4" xr3:uid="{00000000-0010-0000-0500-000004000000}" name="Nome do Subcritério"/>
    <tableColumn id="5" xr3:uid="{00000000-0010-0000-0500-000005000000}" name="Total" totalsRowFunction="sum"/>
  </tableColumns>
  <tableStyleInfo name="TableStyleLight4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Criteria_Summary13.5.7" displayName="Criteria_Summary13.5.7" ref="A7:E9" totalsRowCount="1" totalsRowCellStyle="styleRegular">
  <autoFilter ref="A7:E8" xr:uid="{00000000-0009-0000-0100-000007000000}"/>
  <tableColumns count="5">
    <tableColumn id="1" xr3:uid="{00000000-0010-0000-0600-000001000000}" name="Item"/>
    <tableColumn id="2" xr3:uid="{00000000-0010-0000-0600-000002000000}" name="Tipo"/>
    <tableColumn id="3" xr3:uid="{00000000-0010-0000-0600-000003000000}" name="Elementos" totalsRowFunction="sum"/>
    <tableColumn id="4" xr3:uid="{00000000-0010-0000-0600-000004000000}" name="Nome do Subcritério"/>
    <tableColumn id="5" xr3:uid="{00000000-0010-0000-0600-000005000000}" name="Total" totalsRowFunction="sum"/>
  </tableColumns>
  <tableStyleInfo name="TableStyleLight4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Criteria_Summary13.5.8" displayName="Criteria_Summary13.5.8" ref="A7:E9" totalsRowCount="1" totalsRowCellStyle="styleRegular">
  <autoFilter ref="A7:E8" xr:uid="{00000000-0009-0000-0100-000008000000}"/>
  <tableColumns count="5">
    <tableColumn id="1" xr3:uid="{00000000-0010-0000-0700-000001000000}" name="Item"/>
    <tableColumn id="2" xr3:uid="{00000000-0010-0000-0700-000002000000}" name="Tipo"/>
    <tableColumn id="3" xr3:uid="{00000000-0010-0000-0700-000003000000}" name="Elementos" totalsRowFunction="sum"/>
    <tableColumn id="4" xr3:uid="{00000000-0010-0000-0700-000004000000}" name="Nome do Subcritério"/>
    <tableColumn id="5" xr3:uid="{00000000-0010-0000-0700-000005000000}" name="Total" totalsRowFunction="sum"/>
  </tableColumns>
  <tableStyleInfo name="TableStyleLight4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Criteria_Summary13.5.9" displayName="Criteria_Summary13.5.9" ref="A7:E9" totalsRowCount="1" totalsRowCellStyle="styleRegular">
  <autoFilter ref="A7:E8" xr:uid="{00000000-0009-0000-0100-000009000000}"/>
  <tableColumns count="5">
    <tableColumn id="1" xr3:uid="{00000000-0010-0000-0800-000001000000}" name="Item"/>
    <tableColumn id="2" xr3:uid="{00000000-0010-0000-0800-000002000000}" name="Tipo"/>
    <tableColumn id="3" xr3:uid="{00000000-0010-0000-0800-000003000000}" name="Elementos" totalsRowFunction="sum"/>
    <tableColumn id="4" xr3:uid="{00000000-0010-0000-0800-000004000000}" name="Nome do Subcritério"/>
    <tableColumn id="5" xr3:uid="{00000000-0010-0000-0800-000005000000}" name="Total" totalsRowFunction="sum"/>
  </tableColumns>
  <tableStyleInfo name="TableStyleLight4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9000000}" name="Criteria_Summary13.5.10" displayName="Criteria_Summary13.5.10" ref="A7:E9" totalsRowCount="1" totalsRowCellStyle="styleRegular">
  <autoFilter ref="A7:E8" xr:uid="{00000000-0009-0000-0100-00000A000000}"/>
  <tableColumns count="5">
    <tableColumn id="1" xr3:uid="{00000000-0010-0000-0900-000001000000}" name="Item"/>
    <tableColumn id="2" xr3:uid="{00000000-0010-0000-0900-000002000000}" name="Tipo"/>
    <tableColumn id="3" xr3:uid="{00000000-0010-0000-0900-000003000000}" name="Elementos" totalsRowFunction="sum"/>
    <tableColumn id="4" xr3:uid="{00000000-0010-0000-0900-000004000000}" name="Nome do Subcritério"/>
    <tableColumn id="5" xr3:uid="{00000000-0010-0000-0900-000005000000}" name="Total" totalsRowFunction="sum"/>
  </tableColumns>
  <tableStyleInfo name="TableStyleLight4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A000000}" name="Criteria_Summary13.5.11" displayName="Criteria_Summary13.5.11" ref="A7:E9" totalsRowCount="1" totalsRowCellStyle="styleRegular">
  <autoFilter ref="A7:E8" xr:uid="{00000000-0009-0000-0100-00000B000000}"/>
  <tableColumns count="5">
    <tableColumn id="1" xr3:uid="{00000000-0010-0000-0A00-000001000000}" name="Item"/>
    <tableColumn id="2" xr3:uid="{00000000-0010-0000-0A00-000002000000}" name="Tipo"/>
    <tableColumn id="3" xr3:uid="{00000000-0010-0000-0A00-000003000000}" name="Elementos" totalsRowFunction="sum"/>
    <tableColumn id="4" xr3:uid="{00000000-0010-0000-0A00-000004000000}" name="Nome do Subcritério"/>
    <tableColumn id="5" xr3:uid="{00000000-0010-0000-0A00-000005000000}" name="Total" totalsRowFunction="sum"/>
  </tableColumns>
  <tableStyleInfo name="TableStyleLight4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B000000}" name="Criteria_Summary13.5.12" displayName="Criteria_Summary13.5.12" ref="A7:E9" totalsRowCount="1" totalsRowCellStyle="styleRegular">
  <autoFilter ref="A7:E8" xr:uid="{00000000-0009-0000-0100-00000C000000}"/>
  <tableColumns count="5">
    <tableColumn id="1" xr3:uid="{00000000-0010-0000-0B00-000001000000}" name="Item"/>
    <tableColumn id="2" xr3:uid="{00000000-0010-0000-0B00-000002000000}" name="Tipo"/>
    <tableColumn id="3" xr3:uid="{00000000-0010-0000-0B00-000003000000}" name="Elementos" totalsRowFunction="sum"/>
    <tableColumn id="4" xr3:uid="{00000000-0010-0000-0B00-000004000000}" name="Nome do Subcritério"/>
    <tableColumn id="5" xr3:uid="{00000000-0010-0000-0B00-000005000000}" name="Total" totalsRowFunction="sum"/>
  </tableColumns>
  <tableStyleInfo name="TableStyleLight4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C000000}" name="Criteria_Summary13.5.13" displayName="Criteria_Summary13.5.13" ref="A7:E9" totalsRowCount="1" totalsRowCellStyle="styleRegular">
  <autoFilter ref="A7:E8" xr:uid="{00000000-0009-0000-0100-00000D000000}"/>
  <tableColumns count="5">
    <tableColumn id="1" xr3:uid="{00000000-0010-0000-0C00-000001000000}" name="Item"/>
    <tableColumn id="2" xr3:uid="{00000000-0010-0000-0C00-000002000000}" name="Tipo"/>
    <tableColumn id="3" xr3:uid="{00000000-0010-0000-0C00-000003000000}" name="Elementos" totalsRowFunction="sum"/>
    <tableColumn id="4" xr3:uid="{00000000-0010-0000-0C00-000004000000}" name="Nome do Subcritério"/>
    <tableColumn id="5" xr3:uid="{00000000-0010-0000-0C00-000005000000}" name="Total" totalsRowFunction="sum"/>
  </tableColumns>
  <tableStyleInfo name="TableStyleLight4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D000000}" name="Criteria_Summary13.5.14" displayName="Criteria_Summary13.5.14" ref="A7:E9" totalsRowCount="1" totalsRowCellStyle="styleRegular">
  <autoFilter ref="A7:E8" xr:uid="{00000000-0009-0000-0100-00000E000000}"/>
  <tableColumns count="5">
    <tableColumn id="1" xr3:uid="{00000000-0010-0000-0D00-000001000000}" name="Item"/>
    <tableColumn id="2" xr3:uid="{00000000-0010-0000-0D00-000002000000}" name="Tipo"/>
    <tableColumn id="3" xr3:uid="{00000000-0010-0000-0D00-000003000000}" name="Elementos" totalsRowFunction="sum"/>
    <tableColumn id="4" xr3:uid="{00000000-0010-0000-0D00-000004000000}" name="Nome do Subcritério"/>
    <tableColumn id="5" xr3:uid="{00000000-0010-0000-0D00-000005000000}" name="Total" totalsRowFunction="sum"/>
  </tableColumns>
  <tableStyleInfo name="TableStyleLight4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E000000}" name="Criteria_Summary13.5.15" displayName="Criteria_Summary13.5.15" ref="A7:E9" totalsRowCount="1" totalsRowCellStyle="styleRegular">
  <autoFilter ref="A7:E8" xr:uid="{00000000-0009-0000-0100-00000F000000}"/>
  <tableColumns count="5">
    <tableColumn id="1" xr3:uid="{00000000-0010-0000-0E00-000001000000}" name="Item"/>
    <tableColumn id="2" xr3:uid="{00000000-0010-0000-0E00-000002000000}" name="Tipo"/>
    <tableColumn id="3" xr3:uid="{00000000-0010-0000-0E00-000003000000}" name="Elementos" totalsRowFunction="sum"/>
    <tableColumn id="4" xr3:uid="{00000000-0010-0000-0E00-000004000000}" name="Nome do Subcritério"/>
    <tableColumn id="5" xr3:uid="{00000000-0010-0000-0E00-000005000000}" name="Total" totalsRowFunction="sum"/>
  </tableColumns>
  <tableStyleInfo name="TableStyleLight4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F000000}" name="Criteria_Summary13.5.16" displayName="Criteria_Summary13.5.16" ref="A7:E9" totalsRowCount="1" totalsRowCellStyle="styleRegular">
  <autoFilter ref="A7:E8" xr:uid="{00000000-0009-0000-0100-000010000000}"/>
  <tableColumns count="5">
    <tableColumn id="1" xr3:uid="{00000000-0010-0000-0F00-000001000000}" name="Item"/>
    <tableColumn id="2" xr3:uid="{00000000-0010-0000-0F00-000002000000}" name="Tipo"/>
    <tableColumn id="3" xr3:uid="{00000000-0010-0000-0F00-000003000000}" name="Elementos" totalsRowFunction="sum"/>
    <tableColumn id="4" xr3:uid="{00000000-0010-0000-0F00-000004000000}" name="Nome do Subcritério"/>
    <tableColumn id="5" xr3:uid="{00000000-0010-0000-0F00-000005000000}" name="Total" totalsRowFunction="sum"/>
  </tableColumns>
  <tableStyleInfo name="TableStyleLight4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0000000}" name="Criteria_Summary13.5.17" displayName="Criteria_Summary13.5.17" ref="A7:E9" totalsRowCount="1" totalsRowCellStyle="styleRegular">
  <autoFilter ref="A7:E8" xr:uid="{00000000-0009-0000-0100-000011000000}"/>
  <tableColumns count="5">
    <tableColumn id="1" xr3:uid="{00000000-0010-0000-1000-000001000000}" name="Item"/>
    <tableColumn id="2" xr3:uid="{00000000-0010-0000-1000-000002000000}" name="Tipo"/>
    <tableColumn id="3" xr3:uid="{00000000-0010-0000-1000-000003000000}" name="Elementos" totalsRowFunction="sum"/>
    <tableColumn id="4" xr3:uid="{00000000-0010-0000-1000-000004000000}" name="Nome do Subcritério"/>
    <tableColumn id="5" xr3:uid="{00000000-0010-0000-1000-000005000000}" name="Total" totalsRowFunction="sum"/>
  </tableColumns>
  <tableStyleInfo name="TableStyleLight4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1000000}" name="Criteria_Summary13.5.18" displayName="Criteria_Summary13.5.18" ref="A7:E10" totalsRowCount="1" totalsRowCellStyle="styleRegular">
  <autoFilter ref="A7:E9" xr:uid="{00000000-0009-0000-0100-000012000000}"/>
  <tableColumns count="5">
    <tableColumn id="1" xr3:uid="{00000000-0010-0000-1100-000001000000}" name="Item"/>
    <tableColumn id="2" xr3:uid="{00000000-0010-0000-1100-000002000000}" name="Tipo"/>
    <tableColumn id="3" xr3:uid="{00000000-0010-0000-1100-000003000000}" name="Elementos" totalsRowFunction="sum"/>
    <tableColumn id="4" xr3:uid="{00000000-0010-0000-1100-000004000000}" name="Nome do Subcritério"/>
    <tableColumn id="5" xr3:uid="{00000000-0010-0000-1100-000005000000}" name="Total" totalsRowFunction="sum"/>
  </tableColumns>
  <tableStyleInfo name="TableStyleLight4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2000000}" name="Criteria_Summary13.5.19" displayName="Criteria_Summary13.5.19" ref="A7:E9" totalsRowCount="1" totalsRowCellStyle="styleRegular">
  <autoFilter ref="A7:E8" xr:uid="{00000000-0009-0000-0100-000013000000}"/>
  <tableColumns count="5">
    <tableColumn id="1" xr3:uid="{00000000-0010-0000-1200-000001000000}" name="Item"/>
    <tableColumn id="2" xr3:uid="{00000000-0010-0000-1200-000002000000}" name="Tipo"/>
    <tableColumn id="3" xr3:uid="{00000000-0010-0000-1200-000003000000}" name="Elementos" totalsRowFunction="sum"/>
    <tableColumn id="4" xr3:uid="{00000000-0010-0000-1200-000004000000}" name="Nome do Subcritério"/>
    <tableColumn id="5" xr3:uid="{00000000-0010-0000-1200-000005000000}" name="Total" totalsRowFunction="sum"/>
  </tableColumns>
  <tableStyleInfo name="TableStyleLight4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3000000}" name="Criteria_Summary13.5.20" displayName="Criteria_Summary13.5.20" ref="A7:E9" totalsRowCount="1" totalsRowCellStyle="styleRegular">
  <autoFilter ref="A7:E8" xr:uid="{00000000-0009-0000-0100-000014000000}"/>
  <tableColumns count="5">
    <tableColumn id="1" xr3:uid="{00000000-0010-0000-1300-000001000000}" name="Item"/>
    <tableColumn id="2" xr3:uid="{00000000-0010-0000-1300-000002000000}" name="Tipo"/>
    <tableColumn id="3" xr3:uid="{00000000-0010-0000-1300-000003000000}" name="Elementos" totalsRowFunction="sum"/>
    <tableColumn id="4" xr3:uid="{00000000-0010-0000-1300-000004000000}" name="Nome do Subcritério"/>
    <tableColumn id="5" xr3:uid="{00000000-0010-0000-1300-000005000000}" name="Total" totalsRowFunction="sum"/>
  </tableColumns>
  <tableStyleInfo name="TableStyleLight4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4000000}" name="Criteria_Summary13.5.21" displayName="Criteria_Summary13.5.21" ref="A7:E9" totalsRowCount="1" totalsRowCellStyle="styleRegular">
  <autoFilter ref="A7:E8" xr:uid="{00000000-0009-0000-0100-000015000000}"/>
  <tableColumns count="5">
    <tableColumn id="1" xr3:uid="{00000000-0010-0000-1400-000001000000}" name="Item"/>
    <tableColumn id="2" xr3:uid="{00000000-0010-0000-1400-000002000000}" name="Tipo"/>
    <tableColumn id="3" xr3:uid="{00000000-0010-0000-1400-000003000000}" name="Elementos" totalsRowFunction="sum"/>
    <tableColumn id="4" xr3:uid="{00000000-0010-0000-1400-000004000000}" name="Nome do Subcritério"/>
    <tableColumn id="5" xr3:uid="{00000000-0010-0000-1400-000005000000}" name="Total" totalsRowFunction="sum"/>
  </tableColumns>
  <tableStyleInfo name="TableStyleLight4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5000000}" name="Criteria_Summary13.5.22" displayName="Criteria_Summary13.5.22" ref="A7:E9" totalsRowCount="1" totalsRowCellStyle="styleRegular">
  <autoFilter ref="A7:E8" xr:uid="{00000000-0009-0000-0100-000016000000}"/>
  <tableColumns count="5">
    <tableColumn id="1" xr3:uid="{00000000-0010-0000-1500-000001000000}" name="Item"/>
    <tableColumn id="2" xr3:uid="{00000000-0010-0000-1500-000002000000}" name="Tipo"/>
    <tableColumn id="3" xr3:uid="{00000000-0010-0000-1500-000003000000}" name="Elementos" totalsRowFunction="sum"/>
    <tableColumn id="4" xr3:uid="{00000000-0010-0000-1500-000004000000}" name="Nome do Subcritério"/>
    <tableColumn id="5" xr3:uid="{00000000-0010-0000-1500-000005000000}" name="Total" totalsRowFunction="sum"/>
  </tableColumns>
  <tableStyleInfo name="TableStyleLight4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6000000}" name="Criteria_Summary13.5.23" displayName="Criteria_Summary13.5.23" ref="A7:E9" totalsRowCount="1" totalsRowCellStyle="styleRegular">
  <autoFilter ref="A7:E8" xr:uid="{00000000-0009-0000-0100-000017000000}"/>
  <tableColumns count="5">
    <tableColumn id="1" xr3:uid="{00000000-0010-0000-1600-000001000000}" name="Item"/>
    <tableColumn id="2" xr3:uid="{00000000-0010-0000-1600-000002000000}" name="Tipo"/>
    <tableColumn id="3" xr3:uid="{00000000-0010-0000-1600-000003000000}" name="Elementos" totalsRowFunction="sum"/>
    <tableColumn id="4" xr3:uid="{00000000-0010-0000-1600-000004000000}" name="Nome do Subcritério"/>
    <tableColumn id="5" xr3:uid="{00000000-0010-0000-1600-000005000000}" name="Total" totalsRowFunction="sum"/>
  </tableColumns>
  <tableStyleInfo name="TableStyleLight4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7000000}" name="Criteria_Summary13.5.24" displayName="Criteria_Summary13.5.24" ref="A7:E9" totalsRowCount="1" totalsRowCellStyle="styleRegular">
  <autoFilter ref="A7:E8" xr:uid="{00000000-0009-0000-0100-000018000000}"/>
  <tableColumns count="5">
    <tableColumn id="1" xr3:uid="{00000000-0010-0000-1700-000001000000}" name="Item"/>
    <tableColumn id="2" xr3:uid="{00000000-0010-0000-1700-000002000000}" name="Tipo"/>
    <tableColumn id="3" xr3:uid="{00000000-0010-0000-1700-000003000000}" name="Elementos" totalsRowFunction="sum"/>
    <tableColumn id="4" xr3:uid="{00000000-0010-0000-1700-000004000000}" name="Nome do Subcritério"/>
    <tableColumn id="5" xr3:uid="{00000000-0010-0000-1700-000005000000}" name="Total" totalsRowFunction="sum"/>
  </tableColumns>
  <tableStyleInfo name="TableStyleLight4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8000000}" name="Criteria_Summary13.5.25" displayName="Criteria_Summary13.5.25" ref="A7:E9" totalsRowCount="1" totalsRowCellStyle="styleRegular">
  <autoFilter ref="A7:E8" xr:uid="{00000000-0009-0000-0100-000019000000}"/>
  <tableColumns count="5">
    <tableColumn id="1" xr3:uid="{00000000-0010-0000-1800-000001000000}" name="Item"/>
    <tableColumn id="2" xr3:uid="{00000000-0010-0000-1800-000002000000}" name="Tipo"/>
    <tableColumn id="3" xr3:uid="{00000000-0010-0000-1800-000003000000}" name="Elementos" totalsRowFunction="sum"/>
    <tableColumn id="4" xr3:uid="{00000000-0010-0000-1800-000004000000}" name="Nome do Subcritério"/>
    <tableColumn id="5" xr3:uid="{00000000-0010-0000-1800-000005000000}" name="Total" totalsRowFunction="sum"/>
  </tableColumns>
  <tableStyleInfo name="TableStyleLight4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9000000}" name="Elements13_5_11" displayName="Elements13_5_11" ref="A6:E486" totalsRowCount="1" totalsRowCellStyle="styleRegular">
  <autoFilter ref="A6:E485" xr:uid="{00000000-0009-0000-0100-00001A000000}"/>
  <tableColumns count="5">
    <tableColumn id="1" xr3:uid="{00000000-0010-0000-1900-000001000000}" name="Projeto"/>
    <tableColumn id="2" xr3:uid="{00000000-0010-0000-1900-000002000000}" name="Vínculo"/>
    <tableColumn id="3" xr3:uid="{00000000-0010-0000-1900-000003000000}" name="Elemento" totalsRowFunction="count"/>
    <tableColumn id="4" xr3:uid="{00000000-0010-0000-1900-000004000000}" name="Id do Revit"/>
    <tableColumn id="5" xr3:uid="{00000000-0010-0000-1900-000005000000}" name="Totais:" totalsRowFunction="sum"/>
  </tableColumns>
  <tableStyleInfo name="TableStyleLight4"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A000000}" name="Elements13_5_21" displayName="Elements13_5_21" ref="A6:E12" totalsRowCount="1" totalsRowCellStyle="styleRegular">
  <autoFilter ref="A6:E11" xr:uid="{00000000-0009-0000-0100-00001B000000}"/>
  <tableColumns count="5">
    <tableColumn id="1" xr3:uid="{00000000-0010-0000-1A00-000001000000}" name="Projeto"/>
    <tableColumn id="2" xr3:uid="{00000000-0010-0000-1A00-000002000000}" name="Vínculo"/>
    <tableColumn id="3" xr3:uid="{00000000-0010-0000-1A00-000003000000}" name="Elemento" totalsRowFunction="count"/>
    <tableColumn id="4" xr3:uid="{00000000-0010-0000-1A00-000004000000}" name="Id do Revit"/>
    <tableColumn id="5" xr3:uid="{00000000-0010-0000-1A00-000005000000}" name="Totais:" totalsRowFunction="sum"/>
  </tableColumns>
  <tableStyleInfo name="TableStyleLight4"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B000000}" name="Elements13_5_31" displayName="Elements13_5_31" ref="A6:E17" totalsRowCount="1" totalsRowCellStyle="styleRegular">
  <autoFilter ref="A6:E16" xr:uid="{00000000-0009-0000-0100-00001C000000}"/>
  <tableColumns count="5">
    <tableColumn id="1" xr3:uid="{00000000-0010-0000-1B00-000001000000}" name="Projeto"/>
    <tableColumn id="2" xr3:uid="{00000000-0010-0000-1B00-000002000000}" name="Vínculo"/>
    <tableColumn id="3" xr3:uid="{00000000-0010-0000-1B00-000003000000}" name="Elemento" totalsRowFunction="count"/>
    <tableColumn id="4" xr3:uid="{00000000-0010-0000-1B00-000004000000}" name="Id do Revit"/>
    <tableColumn id="5" xr3:uid="{00000000-0010-0000-1B00-000005000000}" name="Totais:" totalsRowFunction="sum"/>
  </tableColumns>
  <tableStyleInfo name="TableStyleLight4"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1C000000}" name="Elements13_5_41" displayName="Elements13_5_41" ref="A6:E10" totalsRowCount="1" totalsRowCellStyle="styleRegular">
  <autoFilter ref="A6:E9" xr:uid="{00000000-0009-0000-0100-00001D000000}"/>
  <tableColumns count="5">
    <tableColumn id="1" xr3:uid="{00000000-0010-0000-1C00-000001000000}" name="Projeto"/>
    <tableColumn id="2" xr3:uid="{00000000-0010-0000-1C00-000002000000}" name="Vínculo"/>
    <tableColumn id="3" xr3:uid="{00000000-0010-0000-1C00-000003000000}" name="Elemento" totalsRowFunction="count"/>
    <tableColumn id="4" xr3:uid="{00000000-0010-0000-1C00-000004000000}" name="Id do Revit"/>
    <tableColumn id="5" xr3:uid="{00000000-0010-0000-1C00-000005000000}" name="Totais:" totalsRowFunction="sum"/>
  </tableColumns>
  <tableStyleInfo name="TableStyleLight4"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1D000000}" name="Elements13_5_51" displayName="Elements13_5_51" ref="A6:E9" totalsRowCount="1" totalsRowCellStyle="styleRegular">
  <autoFilter ref="A6:E8" xr:uid="{00000000-0009-0000-0100-00001E000000}"/>
  <tableColumns count="5">
    <tableColumn id="1" xr3:uid="{00000000-0010-0000-1D00-000001000000}" name="Projeto"/>
    <tableColumn id="2" xr3:uid="{00000000-0010-0000-1D00-000002000000}" name="Vínculo"/>
    <tableColumn id="3" xr3:uid="{00000000-0010-0000-1D00-000003000000}" name="Elemento" totalsRowFunction="count"/>
    <tableColumn id="4" xr3:uid="{00000000-0010-0000-1D00-000004000000}" name="Id do Revit"/>
    <tableColumn id="5" xr3:uid="{00000000-0010-0000-1D00-000005000000}" name="Totais:" totalsRowFunction="sum"/>
  </tableColumns>
  <tableStyleInfo name="TableStyleLight4"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1E000000}" name="Elements13_5_61" displayName="Elements13_5_61" ref="A6:E327" totalsRowCount="1" totalsRowCellStyle="styleRegular">
  <autoFilter ref="A6:E326" xr:uid="{00000000-0009-0000-0100-00001F000000}"/>
  <tableColumns count="5">
    <tableColumn id="1" xr3:uid="{00000000-0010-0000-1E00-000001000000}" name="Projeto"/>
    <tableColumn id="2" xr3:uid="{00000000-0010-0000-1E00-000002000000}" name="Vínculo"/>
    <tableColumn id="3" xr3:uid="{00000000-0010-0000-1E00-000003000000}" name="Elemento" totalsRowFunction="count"/>
    <tableColumn id="4" xr3:uid="{00000000-0010-0000-1E00-000004000000}" name="Id do Revit"/>
    <tableColumn id="5" xr3:uid="{00000000-0010-0000-1E00-000005000000}" name="Totais:" totalsRowFunction="sum"/>
  </tableColumns>
  <tableStyleInfo name="TableStyleLight4"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0000000-000C-0000-FFFF-FFFF1F000000}" name="Elements13_5_71" displayName="Elements13_5_71" ref="A6:E23" totalsRowCount="1" totalsRowCellStyle="styleRegular">
  <autoFilter ref="A6:E22" xr:uid="{00000000-0009-0000-0100-000020000000}"/>
  <tableColumns count="5">
    <tableColumn id="1" xr3:uid="{00000000-0010-0000-1F00-000001000000}" name="Projeto"/>
    <tableColumn id="2" xr3:uid="{00000000-0010-0000-1F00-000002000000}" name="Vínculo"/>
    <tableColumn id="3" xr3:uid="{00000000-0010-0000-1F00-000003000000}" name="Elemento" totalsRowFunction="count"/>
    <tableColumn id="4" xr3:uid="{00000000-0010-0000-1F00-000004000000}" name="Id do Revit"/>
    <tableColumn id="5" xr3:uid="{00000000-0010-0000-1F00-000005000000}" name="Totais:" totalsRowFunction="sum"/>
  </tableColumns>
  <tableStyleInfo name="TableStyleLight4"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00000000-000C-0000-FFFF-FFFF20000000}" name="Elements13_5_81" displayName="Elements13_5_81" ref="A6:E9" totalsRowCount="1" totalsRowCellStyle="styleRegular">
  <autoFilter ref="A6:E8" xr:uid="{00000000-0009-0000-0100-000021000000}"/>
  <tableColumns count="5">
    <tableColumn id="1" xr3:uid="{00000000-0010-0000-2000-000001000000}" name="Projeto"/>
    <tableColumn id="2" xr3:uid="{00000000-0010-0000-2000-000002000000}" name="Vínculo"/>
    <tableColumn id="3" xr3:uid="{00000000-0010-0000-2000-000003000000}" name="Elemento" totalsRowFunction="count"/>
    <tableColumn id="4" xr3:uid="{00000000-0010-0000-2000-000004000000}" name="Id do Revit"/>
    <tableColumn id="5" xr3:uid="{00000000-0010-0000-2000-000005000000}" name="Totais:" totalsRowFunction="sum"/>
  </tableColumns>
  <tableStyleInfo name="TableStyleLight4"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00000000-000C-0000-FFFF-FFFF21000000}" name="Elements13_5_91" displayName="Elements13_5_91" ref="A6:E125" totalsRowCount="1" totalsRowCellStyle="styleRegular">
  <autoFilter ref="A6:E124" xr:uid="{00000000-0009-0000-0100-000022000000}"/>
  <tableColumns count="5">
    <tableColumn id="1" xr3:uid="{00000000-0010-0000-2100-000001000000}" name="Projeto"/>
    <tableColumn id="2" xr3:uid="{00000000-0010-0000-2100-000002000000}" name="Vínculo"/>
    <tableColumn id="3" xr3:uid="{00000000-0010-0000-2100-000003000000}" name="Elemento" totalsRowFunction="count"/>
    <tableColumn id="4" xr3:uid="{00000000-0010-0000-2100-000004000000}" name="Id do Revit"/>
    <tableColumn id="5" xr3:uid="{00000000-0010-0000-2100-000005000000}" name="Totais:" totalsRowFunction="sum"/>
  </tableColumns>
  <tableStyleInfo name="TableStyleLight4"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00000000-000C-0000-FFFF-FFFF22000000}" name="Elements13_5_101" displayName="Elements13_5_101" ref="A6:E9" totalsRowCount="1" totalsRowCellStyle="styleRegular">
  <autoFilter ref="A6:E8" xr:uid="{00000000-0009-0000-0100-000023000000}"/>
  <tableColumns count="5">
    <tableColumn id="1" xr3:uid="{00000000-0010-0000-2200-000001000000}" name="Projeto"/>
    <tableColumn id="2" xr3:uid="{00000000-0010-0000-2200-000002000000}" name="Vínculo"/>
    <tableColumn id="3" xr3:uid="{00000000-0010-0000-2200-000003000000}" name="Elemento" totalsRowFunction="count"/>
    <tableColumn id="4" xr3:uid="{00000000-0010-0000-2200-000004000000}" name="Id do Revit"/>
    <tableColumn id="5" xr3:uid="{00000000-0010-0000-2200-000005000000}" name="Totais:" totalsRowFunction="sum"/>
  </tableColumns>
  <tableStyleInfo name="TableStyleLight4"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00000000-000C-0000-FFFF-FFFF23000000}" name="Elements13_5_111" displayName="Elements13_5_111" ref="A6:E9" totalsRowCount="1" totalsRowCellStyle="styleRegular">
  <autoFilter ref="A6:E8" xr:uid="{00000000-0009-0000-0100-000024000000}"/>
  <tableColumns count="5">
    <tableColumn id="1" xr3:uid="{00000000-0010-0000-2300-000001000000}" name="Projeto"/>
    <tableColumn id="2" xr3:uid="{00000000-0010-0000-2300-000002000000}" name="Vínculo"/>
    <tableColumn id="3" xr3:uid="{00000000-0010-0000-2300-000003000000}" name="Elemento" totalsRowFunction="count"/>
    <tableColumn id="4" xr3:uid="{00000000-0010-0000-2300-000004000000}" name="Id do Revit"/>
    <tableColumn id="5" xr3:uid="{00000000-0010-0000-2300-000005000000}" name="Totais:" totalsRowFunction="sum"/>
  </tableColumns>
  <tableStyleInfo name="TableStyleLight4"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0000000-000C-0000-FFFF-FFFF24000000}" name="Elements13_5_121" displayName="Elements13_5_121" ref="A6:E134" totalsRowCount="1" totalsRowCellStyle="styleRegular">
  <autoFilter ref="A6:E133" xr:uid="{00000000-0009-0000-0100-000025000000}"/>
  <tableColumns count="5">
    <tableColumn id="1" xr3:uid="{00000000-0010-0000-2400-000001000000}" name="Projeto"/>
    <tableColumn id="2" xr3:uid="{00000000-0010-0000-2400-000002000000}" name="Vínculo"/>
    <tableColumn id="3" xr3:uid="{00000000-0010-0000-2400-000003000000}" name="Elemento" totalsRowFunction="count"/>
    <tableColumn id="4" xr3:uid="{00000000-0010-0000-2400-000004000000}" name="Id do Revit"/>
    <tableColumn id="5" xr3:uid="{00000000-0010-0000-2400-000005000000}" name="Totais:" totalsRowFunction="sum"/>
  </tableColumns>
  <tableStyleInfo name="TableStyleLight4" showFirstColumn="0" showLastColumn="0" showRowStripes="1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00000000-000C-0000-FFFF-FFFF25000000}" name="Elements13_5_131" displayName="Elements13_5_131" ref="A6:E23" totalsRowCount="1" totalsRowCellStyle="styleRegular">
  <autoFilter ref="A6:E22" xr:uid="{00000000-0009-0000-0100-000026000000}"/>
  <tableColumns count="5">
    <tableColumn id="1" xr3:uid="{00000000-0010-0000-2500-000001000000}" name="Projeto"/>
    <tableColumn id="2" xr3:uid="{00000000-0010-0000-2500-000002000000}" name="Vínculo"/>
    <tableColumn id="3" xr3:uid="{00000000-0010-0000-2500-000003000000}" name="Elemento" totalsRowFunction="count"/>
    <tableColumn id="4" xr3:uid="{00000000-0010-0000-2500-000004000000}" name="Id do Revit"/>
    <tableColumn id="5" xr3:uid="{00000000-0010-0000-2500-000005000000}" name="Totais:" totalsRowFunction="sum"/>
  </tableColumns>
  <tableStyleInfo name="TableStyleLight4" showFirstColumn="0" showLastColumn="0" showRowStripes="1" showColumnStripes="0"/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00000000-000C-0000-FFFF-FFFF26000000}" name="Elements13_5_141" displayName="Elements13_5_141" ref="A6:E9" totalsRowCount="1" totalsRowCellStyle="styleRegular">
  <autoFilter ref="A6:E8" xr:uid="{00000000-0009-0000-0100-000027000000}"/>
  <tableColumns count="5">
    <tableColumn id="1" xr3:uid="{00000000-0010-0000-2600-000001000000}" name="Projeto"/>
    <tableColumn id="2" xr3:uid="{00000000-0010-0000-2600-000002000000}" name="Vínculo"/>
    <tableColumn id="3" xr3:uid="{00000000-0010-0000-2600-000003000000}" name="Elemento" totalsRowFunction="count"/>
    <tableColumn id="4" xr3:uid="{00000000-0010-0000-2600-000004000000}" name="Id do Revit"/>
    <tableColumn id="5" xr3:uid="{00000000-0010-0000-2600-000005000000}" name="Totais:" totalsRowFunction="sum"/>
  </tableColumns>
  <tableStyleInfo name="TableStyleLight4" showFirstColumn="0" showLastColumn="0" showRowStripes="1" showColumnStripes="0"/>
</table>
</file>

<file path=xl/tables/table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00000000-000C-0000-FFFF-FFFF27000000}" name="Elements13_5_151" displayName="Elements13_5_151" ref="A6:E11" totalsRowCount="1" totalsRowCellStyle="styleRegular">
  <autoFilter ref="A6:E10" xr:uid="{00000000-0009-0000-0100-000028000000}"/>
  <tableColumns count="5">
    <tableColumn id="1" xr3:uid="{00000000-0010-0000-2700-000001000000}" name="Projeto"/>
    <tableColumn id="2" xr3:uid="{00000000-0010-0000-2700-000002000000}" name="Vínculo"/>
    <tableColumn id="3" xr3:uid="{00000000-0010-0000-2700-000003000000}" name="Elemento" totalsRowFunction="count"/>
    <tableColumn id="4" xr3:uid="{00000000-0010-0000-2700-000004000000}" name="Id do Revit"/>
    <tableColumn id="5" xr3:uid="{00000000-0010-0000-2700-000005000000}" name="Totais:" totalsRowFunction="sum"/>
  </tableColumns>
  <tableStyleInfo name="TableStyleLight4" showFirstColumn="0" showLastColumn="0" showRowStripes="1" showColumnStripes="0"/>
</table>
</file>

<file path=xl/tables/table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00000000-000C-0000-FFFF-FFFF28000000}" name="Elements13_5_161" displayName="Elements13_5_161" ref="A6:E274" totalsRowCount="1" totalsRowCellStyle="styleRegular">
  <autoFilter ref="A6:E273" xr:uid="{00000000-0009-0000-0100-000029000000}"/>
  <tableColumns count="5">
    <tableColumn id="1" xr3:uid="{00000000-0010-0000-2800-000001000000}" name="Projeto"/>
    <tableColumn id="2" xr3:uid="{00000000-0010-0000-2800-000002000000}" name="Vínculo"/>
    <tableColumn id="3" xr3:uid="{00000000-0010-0000-2800-000003000000}" name="Elemento" totalsRowFunction="count"/>
    <tableColumn id="4" xr3:uid="{00000000-0010-0000-2800-000004000000}" name="Id do Revit"/>
    <tableColumn id="5" xr3:uid="{00000000-0010-0000-2800-000005000000}" name="Totais:" totalsRowFunction="sum"/>
  </tableColumns>
  <tableStyleInfo name="TableStyleLight4" showFirstColumn="0" showLastColumn="0" showRowStripes="1" showColumnStripes="0"/>
</table>
</file>

<file path=xl/tables/table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00000000-000C-0000-FFFF-FFFF29000000}" name="Elements13_5_171" displayName="Elements13_5_171" ref="A6:E12" totalsRowCount="1" totalsRowCellStyle="styleRegular">
  <autoFilter ref="A6:E11" xr:uid="{00000000-0009-0000-0100-00002A000000}"/>
  <tableColumns count="5">
    <tableColumn id="1" xr3:uid="{00000000-0010-0000-2900-000001000000}" name="Projeto"/>
    <tableColumn id="2" xr3:uid="{00000000-0010-0000-2900-000002000000}" name="Vínculo"/>
    <tableColumn id="3" xr3:uid="{00000000-0010-0000-2900-000003000000}" name="Elemento" totalsRowFunction="count"/>
    <tableColumn id="4" xr3:uid="{00000000-0010-0000-2900-000004000000}" name="Id do Revit"/>
    <tableColumn id="5" xr3:uid="{00000000-0010-0000-2900-000005000000}" name="Totais:" totalsRowFunction="sum"/>
  </tableColumns>
  <tableStyleInfo name="TableStyleLight4" showFirstColumn="0" showLastColumn="0" showRowStripes="1" showColumnStripes="0"/>
</table>
</file>

<file path=xl/tables/table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00000000-000C-0000-FFFF-FFFF2A000000}" name="Elements13_5_181" displayName="Elements13_5_181" ref="A6:E8" totalsRowCount="1" totalsRowCellStyle="styleRegular">
  <autoFilter ref="A6:E7" xr:uid="{00000000-0009-0000-0100-00002B000000}"/>
  <tableColumns count="5">
    <tableColumn id="1" xr3:uid="{00000000-0010-0000-2A00-000001000000}" name="Projeto"/>
    <tableColumn id="2" xr3:uid="{00000000-0010-0000-2A00-000002000000}" name="Vínculo"/>
    <tableColumn id="3" xr3:uid="{00000000-0010-0000-2A00-000003000000}" name="Elemento" totalsRowFunction="count"/>
    <tableColumn id="4" xr3:uid="{00000000-0010-0000-2A00-000004000000}" name="Id do Revit"/>
    <tableColumn id="5" xr3:uid="{00000000-0010-0000-2A00-000005000000}" name="Totais:" totalsRowFunction="sum"/>
  </tableColumns>
  <tableStyleInfo name="TableStyleLight4" showFirstColumn="0" showLastColumn="0" showRowStripes="1" showColumnStripes="0"/>
</table>
</file>

<file path=xl/tables/table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0000000-000C-0000-FFFF-FFFF2B000000}" name="Elements13_5_182" displayName="Elements13_5_182" ref="A16:E26" totalsRowCount="1" totalsRowCellStyle="styleRegular">
  <autoFilter ref="A16:E25" xr:uid="{00000000-0009-0000-0100-00002C000000}"/>
  <tableColumns count="5">
    <tableColumn id="1" xr3:uid="{00000000-0010-0000-2B00-000001000000}" name="Projeto"/>
    <tableColumn id="2" xr3:uid="{00000000-0010-0000-2B00-000002000000}" name="Vínculo"/>
    <tableColumn id="3" xr3:uid="{00000000-0010-0000-2B00-000003000000}" name="Elemento" totalsRowFunction="count"/>
    <tableColumn id="4" xr3:uid="{00000000-0010-0000-2B00-000004000000}" name="Id do Revit"/>
    <tableColumn id="5" xr3:uid="{00000000-0010-0000-2B00-000005000000}" name="Totais:" totalsRowFunction="sum"/>
  </tableColumns>
  <tableStyleInfo name="TableStyleLight4" showFirstColumn="0" showLastColumn="0" showRowStripes="1" showColumnStripes="0"/>
</table>
</file>

<file path=xl/tables/table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00000000-000C-0000-FFFF-FFFF2C000000}" name="Elements13_5_191" displayName="Elements13_5_191" ref="A6:E8" totalsRowCount="1" totalsRowCellStyle="styleRegular">
  <autoFilter ref="A6:E7" xr:uid="{00000000-0009-0000-0100-00002D000000}"/>
  <tableColumns count="5">
    <tableColumn id="1" xr3:uid="{00000000-0010-0000-2C00-000001000000}" name="Projeto"/>
    <tableColumn id="2" xr3:uid="{00000000-0010-0000-2C00-000002000000}" name="Vínculo"/>
    <tableColumn id="3" xr3:uid="{00000000-0010-0000-2C00-000003000000}" name="Elemento" totalsRowFunction="count"/>
    <tableColumn id="4" xr3:uid="{00000000-0010-0000-2C00-000004000000}" name="Id do Revit"/>
    <tableColumn id="5" xr3:uid="{00000000-0010-0000-2C00-000005000000}" name="Totais:" totalsRowFunction="sum"/>
  </tableColumns>
  <tableStyleInfo name="TableStyleLight4" showFirstColumn="0" showLastColumn="0" showRowStripes="1" showColumnStripes="0"/>
</table>
</file>

<file path=xl/tables/table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6" xr:uid="{00000000-000C-0000-FFFF-FFFF2D000000}" name="Elements13_5_201" displayName="Elements13_5_201" ref="A6:E9" totalsRowCount="1" totalsRowCellStyle="styleRegular">
  <autoFilter ref="A6:E8" xr:uid="{00000000-0009-0000-0100-00002E000000}"/>
  <tableColumns count="5">
    <tableColumn id="1" xr3:uid="{00000000-0010-0000-2D00-000001000000}" name="Projeto"/>
    <tableColumn id="2" xr3:uid="{00000000-0010-0000-2D00-000002000000}" name="Vínculo"/>
    <tableColumn id="3" xr3:uid="{00000000-0010-0000-2D00-000003000000}" name="Elemento" totalsRowFunction="count"/>
    <tableColumn id="4" xr3:uid="{00000000-0010-0000-2D00-000004000000}" name="Id do Revit"/>
    <tableColumn id="5" xr3:uid="{00000000-0010-0000-2D00-000005000000}" name="Totais:" totalsRowFunction="sum"/>
  </tableColumns>
  <tableStyleInfo name="TableStyleLight4" showFirstColumn="0" showLastColumn="0" showRowStripes="1" showColumnStripes="0"/>
</table>
</file>

<file path=xl/tables/table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7" xr:uid="{00000000-000C-0000-FFFF-FFFF2E000000}" name="Elements13_5_211" displayName="Elements13_5_211" ref="A6:E36" totalsRowCount="1" totalsRowCellStyle="styleRegular">
  <autoFilter ref="A6:E35" xr:uid="{00000000-0009-0000-0100-00002F000000}"/>
  <tableColumns count="5">
    <tableColumn id="1" xr3:uid="{00000000-0010-0000-2E00-000001000000}" name="Projeto"/>
    <tableColumn id="2" xr3:uid="{00000000-0010-0000-2E00-000002000000}" name="Vínculo"/>
    <tableColumn id="3" xr3:uid="{00000000-0010-0000-2E00-000003000000}" name="Elemento" totalsRowFunction="count"/>
    <tableColumn id="4" xr3:uid="{00000000-0010-0000-2E00-000004000000}" name="Id do Revit"/>
    <tableColumn id="5" xr3:uid="{00000000-0010-0000-2E00-000005000000}" name="Totais:" totalsRowFunction="sum"/>
  </tableColumns>
  <tableStyleInfo name="TableStyleLight4" showFirstColumn="0" showLastColumn="0" showRowStripes="1" showColumnStripes="0"/>
</table>
</file>

<file path=xl/tables/table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00000000-000C-0000-FFFF-FFFF2F000000}" name="Elements13_5_221" displayName="Elements13_5_221" ref="A6:E11" totalsRowCount="1" totalsRowCellStyle="styleRegular">
  <autoFilter ref="A6:E10" xr:uid="{00000000-0009-0000-0100-000030000000}"/>
  <tableColumns count="5">
    <tableColumn id="1" xr3:uid="{00000000-0010-0000-2F00-000001000000}" name="Projeto"/>
    <tableColumn id="2" xr3:uid="{00000000-0010-0000-2F00-000002000000}" name="Vínculo"/>
    <tableColumn id="3" xr3:uid="{00000000-0010-0000-2F00-000003000000}" name="Elemento" totalsRowFunction="count"/>
    <tableColumn id="4" xr3:uid="{00000000-0010-0000-2F00-000004000000}" name="Id do Revit"/>
    <tableColumn id="5" xr3:uid="{00000000-0010-0000-2F00-000005000000}" name="Totais:" totalsRowFunction="sum"/>
  </tableColumns>
  <tableStyleInfo name="TableStyleLight4" showFirstColumn="0" showLastColumn="0" showRowStripes="1" showColumnStripes="0"/>
</table>
</file>

<file path=xl/tables/table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" xr:uid="{00000000-000C-0000-FFFF-FFFF30000000}" name="Elements13_5_231" displayName="Elements13_5_231" ref="A6:E8" totalsRowCount="1" totalsRowCellStyle="styleRegular">
  <autoFilter ref="A6:E7" xr:uid="{00000000-0009-0000-0100-000031000000}"/>
  <tableColumns count="5">
    <tableColumn id="1" xr3:uid="{00000000-0010-0000-3000-000001000000}" name="Projeto"/>
    <tableColumn id="2" xr3:uid="{00000000-0010-0000-3000-000002000000}" name="Vínculo"/>
    <tableColumn id="3" xr3:uid="{00000000-0010-0000-3000-000003000000}" name="Elemento" totalsRowFunction="count"/>
    <tableColumn id="4" xr3:uid="{00000000-0010-0000-3000-000004000000}" name="Id do Revit"/>
    <tableColumn id="5" xr3:uid="{00000000-0010-0000-3000-000005000000}" name="Totais:" totalsRowFunction="sum"/>
  </tableColumns>
  <tableStyleInfo name="TableStyleLight4" showFirstColumn="0" showLastColumn="0" showRowStripes="1" showColumnStripes="0"/>
</table>
</file>

<file path=xl/tables/table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0" xr:uid="{00000000-000C-0000-FFFF-FFFF31000000}" name="Elements13_5_241" displayName="Elements13_5_241" ref="A6:E43" totalsRowCount="1" totalsRowCellStyle="styleRegular">
  <autoFilter ref="A6:E42" xr:uid="{00000000-0009-0000-0100-000032000000}"/>
  <tableColumns count="5">
    <tableColumn id="1" xr3:uid="{00000000-0010-0000-3100-000001000000}" name="Projeto"/>
    <tableColumn id="2" xr3:uid="{00000000-0010-0000-3100-000002000000}" name="Vínculo"/>
    <tableColumn id="3" xr3:uid="{00000000-0010-0000-3100-000003000000}" name="Elemento" totalsRowFunction="count"/>
    <tableColumn id="4" xr3:uid="{00000000-0010-0000-3100-000004000000}" name="Id do Revit"/>
    <tableColumn id="5" xr3:uid="{00000000-0010-0000-3100-000005000000}" name="Totais:" totalsRowFunction="sum"/>
  </tableColumns>
  <tableStyleInfo name="TableStyleLight4" showFirstColumn="0" showLastColumn="0" showRowStripes="1" showColumnStripes="0"/>
</table>
</file>

<file path=xl/tables/table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00000000-000C-0000-FFFF-FFFF32000000}" name="Elements13_5_251" displayName="Elements13_5_251" ref="A6:E10" totalsRowCount="1" totalsRowCellStyle="styleRegular">
  <autoFilter ref="A6:E9" xr:uid="{00000000-0009-0000-0100-000033000000}"/>
  <tableColumns count="5">
    <tableColumn id="1" xr3:uid="{00000000-0010-0000-3200-000001000000}" name="Projeto"/>
    <tableColumn id="2" xr3:uid="{00000000-0010-0000-3200-000002000000}" name="Vínculo"/>
    <tableColumn id="3" xr3:uid="{00000000-0010-0000-3200-000003000000}" name="Elemento" totalsRowFunction="count"/>
    <tableColumn id="4" xr3:uid="{00000000-0010-0000-3200-000004000000}" name="Id do Revit"/>
    <tableColumn id="5" xr3:uid="{00000000-0010-0000-3200-000005000000}" name="Totais:" totalsRowFunction="sum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7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0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1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2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3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4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5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6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7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8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9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0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1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2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3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4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5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6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7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8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9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0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1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2.xml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4.xml"/><Relationship Id="rId1" Type="http://schemas.openxmlformats.org/officeDocument/2006/relationships/table" Target="../tables/table43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5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6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7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8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9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0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showGridLines="0" tabSelected="1" workbookViewId="0">
      <selection sqref="A1:I2"/>
    </sheetView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13" t="s">
        <v>1668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</row>
    <row r="2" spans="1:9" x14ac:dyDescent="0.25">
      <c r="A2" s="13" t="s">
        <v>0</v>
      </c>
      <c r="B2" s="13" t="s">
        <v>0</v>
      </c>
      <c r="C2" s="13" t="s">
        <v>0</v>
      </c>
      <c r="D2" s="13" t="s">
        <v>0</v>
      </c>
      <c r="E2" s="13" t="s">
        <v>0</v>
      </c>
      <c r="F2" s="13" t="s">
        <v>0</v>
      </c>
      <c r="G2" s="13" t="s">
        <v>0</v>
      </c>
      <c r="H2" s="13" t="s">
        <v>0</v>
      </c>
      <c r="I2" s="13" t="s">
        <v>0</v>
      </c>
    </row>
    <row r="4" spans="1:9" x14ac:dyDescent="0.2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</row>
    <row r="5" spans="1:9" x14ac:dyDescent="0.25">
      <c r="A5" s="4" t="s">
        <v>10</v>
      </c>
      <c r="B5" s="5"/>
      <c r="C5" s="5"/>
      <c r="D5" s="4" t="s">
        <v>11</v>
      </c>
      <c r="E5" s="5"/>
      <c r="F5" s="4">
        <v>1</v>
      </c>
      <c r="G5" s="5"/>
      <c r="H5" s="5"/>
      <c r="I5" s="4">
        <v>123963.65</v>
      </c>
    </row>
    <row r="6" spans="1:9" ht="24.75" x14ac:dyDescent="0.25">
      <c r="A6" s="6" t="s">
        <v>12</v>
      </c>
      <c r="B6" s="6" t="s">
        <v>13</v>
      </c>
      <c r="C6" s="6" t="s">
        <v>14</v>
      </c>
      <c r="D6" s="6" t="s">
        <v>15</v>
      </c>
      <c r="E6" s="6" t="s">
        <v>16</v>
      </c>
      <c r="F6" s="7" t="s">
        <v>17</v>
      </c>
      <c r="G6" s="6">
        <v>17.941185999999998</v>
      </c>
      <c r="H6" s="6">
        <v>21.502511421000001</v>
      </c>
      <c r="I6" s="6">
        <v>15229.95</v>
      </c>
    </row>
    <row r="7" spans="1:9" ht="24.75" x14ac:dyDescent="0.25">
      <c r="A7" s="6" t="s">
        <v>18</v>
      </c>
      <c r="B7" s="6" t="s">
        <v>19</v>
      </c>
      <c r="C7" s="6" t="s">
        <v>14</v>
      </c>
      <c r="D7" s="6" t="s">
        <v>20</v>
      </c>
      <c r="E7" s="6" t="s">
        <v>16</v>
      </c>
      <c r="F7" s="7" t="s">
        <v>21</v>
      </c>
      <c r="G7" s="6">
        <v>27.859997</v>
      </c>
      <c r="H7" s="6">
        <v>33.390206404500006</v>
      </c>
      <c r="I7" s="6">
        <v>68.78</v>
      </c>
    </row>
    <row r="8" spans="1:9" ht="24.75" x14ac:dyDescent="0.25">
      <c r="A8" s="6" t="s">
        <v>22</v>
      </c>
      <c r="B8" s="6" t="s">
        <v>23</v>
      </c>
      <c r="C8" s="6" t="s">
        <v>24</v>
      </c>
      <c r="D8" s="6" t="s">
        <v>25</v>
      </c>
      <c r="E8" s="6" t="s">
        <v>16</v>
      </c>
      <c r="F8" s="7" t="s">
        <v>26</v>
      </c>
      <c r="G8" s="6">
        <v>95.448878315683999</v>
      </c>
      <c r="H8" s="6">
        <v>114.39548066134728</v>
      </c>
      <c r="I8" s="6">
        <v>5805.29</v>
      </c>
    </row>
    <row r="9" spans="1:9" ht="24.75" x14ac:dyDescent="0.25">
      <c r="A9" s="6" t="s">
        <v>27</v>
      </c>
      <c r="B9" s="6" t="s">
        <v>28</v>
      </c>
      <c r="C9" s="6" t="s">
        <v>24</v>
      </c>
      <c r="D9" s="6" t="s">
        <v>29</v>
      </c>
      <c r="E9" s="6" t="s">
        <v>16</v>
      </c>
      <c r="F9" s="7" t="s">
        <v>30</v>
      </c>
      <c r="G9" s="6">
        <v>151.88343700883601</v>
      </c>
      <c r="H9" s="6">
        <v>182.03229925508998</v>
      </c>
      <c r="I9" s="6">
        <v>6358.3</v>
      </c>
    </row>
    <row r="10" spans="1:9" x14ac:dyDescent="0.25">
      <c r="A10" s="6" t="s">
        <v>31</v>
      </c>
      <c r="B10" s="6" t="s">
        <v>32</v>
      </c>
      <c r="C10" s="6" t="s">
        <v>33</v>
      </c>
      <c r="D10" s="6" t="s">
        <v>34</v>
      </c>
      <c r="E10" s="6" t="s">
        <v>16</v>
      </c>
      <c r="F10" s="7" t="s">
        <v>35</v>
      </c>
      <c r="G10" s="6">
        <v>29.862784747559999</v>
      </c>
      <c r="H10" s="6">
        <v>35.790547519950664</v>
      </c>
      <c r="I10" s="6">
        <v>15.03</v>
      </c>
    </row>
    <row r="11" spans="1:9" x14ac:dyDescent="0.25">
      <c r="A11" s="6" t="s">
        <v>36</v>
      </c>
      <c r="B11" s="6" t="s">
        <v>37</v>
      </c>
      <c r="C11" s="6" t="s">
        <v>33</v>
      </c>
      <c r="D11" s="6" t="s">
        <v>38</v>
      </c>
      <c r="E11" s="6" t="s">
        <v>16</v>
      </c>
      <c r="F11" s="7" t="s">
        <v>39</v>
      </c>
      <c r="G11" s="6">
        <v>37.328799731639997</v>
      </c>
      <c r="H11" s="6">
        <v>44.738566478370544</v>
      </c>
      <c r="I11" s="6">
        <v>31192.46</v>
      </c>
    </row>
    <row r="12" spans="1:9" x14ac:dyDescent="0.25">
      <c r="A12" s="6" t="s">
        <v>40</v>
      </c>
      <c r="B12" s="6" t="s">
        <v>41</v>
      </c>
      <c r="C12" s="6" t="s">
        <v>33</v>
      </c>
      <c r="D12" s="6" t="s">
        <v>42</v>
      </c>
      <c r="E12" s="6" t="s">
        <v>16</v>
      </c>
      <c r="F12" s="7" t="s">
        <v>43</v>
      </c>
      <c r="G12" s="6">
        <v>76.740506725220001</v>
      </c>
      <c r="H12" s="6">
        <v>91.973497310176185</v>
      </c>
      <c r="I12" s="6">
        <v>4903.84</v>
      </c>
    </row>
    <row r="13" spans="1:9" ht="24.75" x14ac:dyDescent="0.25">
      <c r="A13" s="6" t="s">
        <v>44</v>
      </c>
      <c r="B13" s="6" t="s">
        <v>45</v>
      </c>
      <c r="C13" s="6" t="s">
        <v>33</v>
      </c>
      <c r="D13" s="6" t="s">
        <v>46</v>
      </c>
      <c r="E13" s="6" t="s">
        <v>47</v>
      </c>
      <c r="F13" s="7" t="s">
        <v>48</v>
      </c>
      <c r="G13" s="6">
        <v>38.999411845460003</v>
      </c>
      <c r="H13" s="6">
        <v>46.74079509678382</v>
      </c>
      <c r="I13" s="6">
        <v>93.48</v>
      </c>
    </row>
    <row r="14" spans="1:9" ht="24.75" x14ac:dyDescent="0.25">
      <c r="A14" s="6" t="s">
        <v>49</v>
      </c>
      <c r="B14" s="6" t="s">
        <v>50</v>
      </c>
      <c r="C14" s="6" t="s">
        <v>33</v>
      </c>
      <c r="D14" s="6" t="s">
        <v>51</v>
      </c>
      <c r="E14" s="6" t="s">
        <v>47</v>
      </c>
      <c r="F14" s="7" t="s">
        <v>52</v>
      </c>
      <c r="G14" s="6">
        <v>52.360682628820001</v>
      </c>
      <c r="H14" s="6">
        <v>62.754278130640778</v>
      </c>
      <c r="I14" s="6">
        <v>7404.5</v>
      </c>
    </row>
    <row r="15" spans="1:9" x14ac:dyDescent="0.25">
      <c r="A15" s="6" t="s">
        <v>53</v>
      </c>
      <c r="B15" s="6" t="s">
        <v>54</v>
      </c>
      <c r="C15" s="6" t="s">
        <v>33</v>
      </c>
      <c r="D15" s="6" t="s">
        <v>55</v>
      </c>
      <c r="E15" s="6" t="s">
        <v>47</v>
      </c>
      <c r="F15" s="7" t="s">
        <v>48</v>
      </c>
      <c r="G15" s="6">
        <v>16.833250570059999</v>
      </c>
      <c r="H15" s="6">
        <v>20.17465080821691</v>
      </c>
      <c r="I15" s="6">
        <v>40.340000000000003</v>
      </c>
    </row>
    <row r="16" spans="1:9" ht="24.75" x14ac:dyDescent="0.25">
      <c r="A16" s="6" t="s">
        <v>56</v>
      </c>
      <c r="B16" s="6" t="s">
        <v>57</v>
      </c>
      <c r="C16" s="6" t="s">
        <v>33</v>
      </c>
      <c r="D16" s="6" t="s">
        <v>58</v>
      </c>
      <c r="E16" s="6" t="s">
        <v>47</v>
      </c>
      <c r="F16" s="7" t="s">
        <v>48</v>
      </c>
      <c r="G16" s="6">
        <v>38.489411845459998</v>
      </c>
      <c r="H16" s="6">
        <v>46.129560096783813</v>
      </c>
      <c r="I16" s="6">
        <v>92.24</v>
      </c>
    </row>
    <row r="17" spans="1:9" ht="24.75" x14ac:dyDescent="0.25">
      <c r="A17" s="6" t="s">
        <v>59</v>
      </c>
      <c r="B17" s="6" t="s">
        <v>60</v>
      </c>
      <c r="C17" s="6" t="s">
        <v>33</v>
      </c>
      <c r="D17" s="6" t="s">
        <v>61</v>
      </c>
      <c r="E17" s="6" t="s">
        <v>47</v>
      </c>
      <c r="F17" s="7" t="s">
        <v>62</v>
      </c>
      <c r="G17" s="6">
        <v>51.230682628819999</v>
      </c>
      <c r="H17" s="6">
        <v>61.399973130640774</v>
      </c>
      <c r="I17" s="6">
        <v>7796.53</v>
      </c>
    </row>
    <row r="18" spans="1:9" ht="24.75" x14ac:dyDescent="0.25">
      <c r="A18" s="6" t="s">
        <v>63</v>
      </c>
      <c r="B18" s="6" t="s">
        <v>64</v>
      </c>
      <c r="C18" s="6" t="s">
        <v>33</v>
      </c>
      <c r="D18" s="6" t="s">
        <v>65</v>
      </c>
      <c r="E18" s="6" t="s">
        <v>47</v>
      </c>
      <c r="F18" s="7" t="s">
        <v>66</v>
      </c>
      <c r="G18" s="6">
        <v>101.06467652204</v>
      </c>
      <c r="H18" s="6">
        <v>121.12601481166496</v>
      </c>
      <c r="I18" s="6">
        <v>1937.92</v>
      </c>
    </row>
    <row r="19" spans="1:9" x14ac:dyDescent="0.25">
      <c r="A19" s="6" t="s">
        <v>67</v>
      </c>
      <c r="B19" s="6" t="s">
        <v>68</v>
      </c>
      <c r="C19" s="6" t="s">
        <v>33</v>
      </c>
      <c r="D19" s="6" t="s">
        <v>69</v>
      </c>
      <c r="E19" s="6" t="s">
        <v>47</v>
      </c>
      <c r="F19" s="7" t="s">
        <v>48</v>
      </c>
      <c r="G19" s="6">
        <v>18.431582704899999</v>
      </c>
      <c r="H19" s="6">
        <v>22.090251871822652</v>
      </c>
      <c r="I19" s="6">
        <v>44.18</v>
      </c>
    </row>
    <row r="20" spans="1:9" ht="24.75" x14ac:dyDescent="0.25">
      <c r="A20" s="6" t="s">
        <v>70</v>
      </c>
      <c r="B20" s="6" t="s">
        <v>71</v>
      </c>
      <c r="C20" s="6" t="s">
        <v>33</v>
      </c>
      <c r="D20" s="6" t="s">
        <v>72</v>
      </c>
      <c r="E20" s="6" t="s">
        <v>47</v>
      </c>
      <c r="F20" s="7" t="s">
        <v>73</v>
      </c>
      <c r="G20" s="6">
        <v>28.460326563639999</v>
      </c>
      <c r="H20" s="6">
        <v>34.109701386522545</v>
      </c>
      <c r="I20" s="6">
        <v>136.4</v>
      </c>
    </row>
    <row r="21" spans="1:9" ht="24.75" x14ac:dyDescent="0.25">
      <c r="A21" s="6" t="s">
        <v>74</v>
      </c>
      <c r="B21" s="6" t="s">
        <v>75</v>
      </c>
      <c r="C21" s="6" t="s">
        <v>33</v>
      </c>
      <c r="D21" s="6" t="s">
        <v>76</v>
      </c>
      <c r="E21" s="6" t="s">
        <v>47</v>
      </c>
      <c r="F21" s="7" t="s">
        <v>77</v>
      </c>
      <c r="G21" s="6">
        <v>38.276615761019997</v>
      </c>
      <c r="H21" s="6">
        <v>45.874523989582471</v>
      </c>
      <c r="I21" s="6">
        <v>12247.29</v>
      </c>
    </row>
    <row r="22" spans="1:9" ht="24.75" x14ac:dyDescent="0.25">
      <c r="A22" s="6" t="s">
        <v>78</v>
      </c>
      <c r="B22" s="6" t="s">
        <v>79</v>
      </c>
      <c r="C22" s="6" t="s">
        <v>33</v>
      </c>
      <c r="D22" s="6" t="s">
        <v>80</v>
      </c>
      <c r="E22" s="6" t="s">
        <v>47</v>
      </c>
      <c r="F22" s="7" t="s">
        <v>81</v>
      </c>
      <c r="G22" s="6">
        <v>86.640677130360004</v>
      </c>
      <c r="H22" s="6">
        <v>103.83885154073647</v>
      </c>
      <c r="I22" s="6">
        <v>519.15</v>
      </c>
    </row>
    <row r="23" spans="1:9" ht="24.75" x14ac:dyDescent="0.25">
      <c r="A23" s="6" t="s">
        <v>82</v>
      </c>
      <c r="B23" s="6" t="s">
        <v>83</v>
      </c>
      <c r="C23" s="6" t="s">
        <v>33</v>
      </c>
      <c r="D23" s="6" t="s">
        <v>84</v>
      </c>
      <c r="E23" s="6" t="s">
        <v>47</v>
      </c>
      <c r="F23" s="7" t="s">
        <v>85</v>
      </c>
      <c r="G23" s="6">
        <v>282.70308537647998</v>
      </c>
      <c r="H23" s="6">
        <v>338.81964782371131</v>
      </c>
      <c r="I23" s="6">
        <v>3388.1</v>
      </c>
    </row>
    <row r="24" spans="1:9" x14ac:dyDescent="0.25">
      <c r="A24" s="6" t="s">
        <v>86</v>
      </c>
      <c r="B24" s="6" t="s">
        <v>87</v>
      </c>
      <c r="C24" s="6" t="s">
        <v>33</v>
      </c>
      <c r="D24" s="6" t="s">
        <v>88</v>
      </c>
      <c r="E24" s="6" t="s">
        <v>47</v>
      </c>
      <c r="F24" s="7" t="s">
        <v>89</v>
      </c>
      <c r="G24" s="6">
        <v>94.62662973226</v>
      </c>
      <c r="H24" s="6">
        <v>113.41001573411361</v>
      </c>
      <c r="I24" s="6">
        <v>113.41</v>
      </c>
    </row>
    <row r="25" spans="1:9" x14ac:dyDescent="0.25">
      <c r="A25" s="6" t="s">
        <v>90</v>
      </c>
      <c r="B25" s="6" t="s">
        <v>91</v>
      </c>
      <c r="C25" s="6" t="s">
        <v>33</v>
      </c>
      <c r="D25" s="6" t="s">
        <v>92</v>
      </c>
      <c r="E25" s="6" t="s">
        <v>47</v>
      </c>
      <c r="F25" s="7" t="s">
        <v>48</v>
      </c>
      <c r="G25" s="6">
        <v>89.664676522039997</v>
      </c>
      <c r="H25" s="6">
        <v>107.46311481166495</v>
      </c>
      <c r="I25" s="6">
        <v>214.92</v>
      </c>
    </row>
    <row r="26" spans="1:9" x14ac:dyDescent="0.25">
      <c r="A26" s="6" t="s">
        <v>93</v>
      </c>
      <c r="B26" s="6" t="s">
        <v>94</v>
      </c>
      <c r="C26" s="6" t="s">
        <v>14</v>
      </c>
      <c r="D26" s="6" t="s">
        <v>95</v>
      </c>
      <c r="E26" s="6" t="s">
        <v>47</v>
      </c>
      <c r="F26" s="7" t="s">
        <v>96</v>
      </c>
      <c r="G26" s="6">
        <v>72.365859999999998</v>
      </c>
      <c r="H26" s="6">
        <v>86.730483210000003</v>
      </c>
      <c r="I26" s="6">
        <v>2515.17</v>
      </c>
    </row>
    <row r="27" spans="1:9" ht="24.75" x14ac:dyDescent="0.25">
      <c r="A27" s="6" t="s">
        <v>97</v>
      </c>
      <c r="B27" s="6" t="s">
        <v>98</v>
      </c>
      <c r="C27" s="6" t="s">
        <v>24</v>
      </c>
      <c r="D27" s="6" t="s">
        <v>99</v>
      </c>
      <c r="E27" s="6" t="s">
        <v>47</v>
      </c>
      <c r="F27" s="7" t="s">
        <v>73</v>
      </c>
      <c r="G27" s="6">
        <v>3103.788</v>
      </c>
      <c r="H27" s="6">
        <v>3719.8899180000003</v>
      </c>
      <c r="I27" s="6">
        <v>14879.52</v>
      </c>
    </row>
    <row r="28" spans="1:9" x14ac:dyDescent="0.25">
      <c r="A28" s="6" t="s">
        <v>100</v>
      </c>
      <c r="B28" s="6" t="s">
        <v>101</v>
      </c>
      <c r="C28" s="6" t="s">
        <v>14</v>
      </c>
      <c r="D28" s="6" t="s">
        <v>102</v>
      </c>
      <c r="E28" s="6" t="s">
        <v>47</v>
      </c>
      <c r="F28" s="7" t="s">
        <v>89</v>
      </c>
      <c r="G28" s="6">
        <v>43.544350000000001</v>
      </c>
      <c r="H28" s="6">
        <v>52.187903475000006</v>
      </c>
      <c r="I28" s="6">
        <v>52.18</v>
      </c>
    </row>
    <row r="29" spans="1:9" x14ac:dyDescent="0.25">
      <c r="A29" s="6" t="s">
        <v>103</v>
      </c>
      <c r="B29" s="6" t="s">
        <v>104</v>
      </c>
      <c r="C29" s="6" t="s">
        <v>105</v>
      </c>
      <c r="D29" s="6" t="s">
        <v>106</v>
      </c>
      <c r="E29" s="6" t="s">
        <v>16</v>
      </c>
      <c r="F29" s="7" t="s">
        <v>107</v>
      </c>
      <c r="G29" s="6">
        <v>96.480766320000001</v>
      </c>
      <c r="H29" s="6">
        <v>115.63219843452001</v>
      </c>
      <c r="I29" s="6">
        <v>1248.8</v>
      </c>
    </row>
    <row r="30" spans="1:9" ht="24.75" x14ac:dyDescent="0.25">
      <c r="A30" s="6" t="s">
        <v>108</v>
      </c>
      <c r="B30" s="6" t="s">
        <v>109</v>
      </c>
      <c r="C30" s="6" t="s">
        <v>110</v>
      </c>
      <c r="D30" s="6" t="s">
        <v>111</v>
      </c>
      <c r="E30" s="6" t="s">
        <v>47</v>
      </c>
      <c r="F30" s="7" t="s">
        <v>112</v>
      </c>
      <c r="G30" s="6">
        <v>2132.0765587999999</v>
      </c>
      <c r="H30" s="6">
        <v>2555.2937557218002</v>
      </c>
      <c r="I30" s="6">
        <v>7665.87</v>
      </c>
    </row>
    <row r="31" spans="1:9" x14ac:dyDescent="0.25">
      <c r="I31" s="2">
        <v>123963.65</v>
      </c>
    </row>
  </sheetData>
  <mergeCells count="1">
    <mergeCell ref="A1:I2"/>
  </mergeCells>
  <hyperlinks>
    <hyperlink ref="A5" location="'13.5'!A1" display="13.5" xr:uid="{00000000-0004-0000-0000-000000000000}"/>
    <hyperlink ref="A6" location="'13.5.1'!A1" display="13.5.1" xr:uid="{00000000-0004-0000-0000-000001000000}"/>
    <hyperlink ref="F6" location="'13.5.1E'!A1" display="708,37" xr:uid="{00000000-0004-0000-0000-000002000000}"/>
    <hyperlink ref="A7" location="'13.5.2'!A1" display="13.5.2" xr:uid="{00000000-0004-0000-0000-000003000000}"/>
    <hyperlink ref="F7" location="'13.5.2E'!A1" display="2,06" xr:uid="{00000000-0004-0000-0000-000004000000}"/>
    <hyperlink ref="A8" location="'13.5.3'!A1" display="13.5.3" xr:uid="{00000000-0004-0000-0000-000005000000}"/>
    <hyperlink ref="F8" location="'13.5.3E'!A1" display="50,75" xr:uid="{00000000-0004-0000-0000-000006000000}"/>
    <hyperlink ref="A9" location="'13.5.4'!A1" display="13.5.4" xr:uid="{00000000-0004-0000-0000-000007000000}"/>
    <hyperlink ref="F9" location="'13.5.4E'!A1" display="34,93" xr:uid="{00000000-0004-0000-0000-000008000000}"/>
    <hyperlink ref="A10" location="'13.5.5'!A1" display="13.5.5" xr:uid="{00000000-0004-0000-0000-000009000000}"/>
    <hyperlink ref="F10" location="'13.5.5E'!A1" display="0,42" xr:uid="{00000000-0004-0000-0000-00000A000000}"/>
    <hyperlink ref="A11" location="'13.5.6'!A1" display="13.5.6" xr:uid="{00000000-0004-0000-0000-00000B000000}"/>
    <hyperlink ref="F11" location="'13.5.6E'!A1" display="697,35" xr:uid="{00000000-0004-0000-0000-00000C000000}"/>
    <hyperlink ref="A12" location="'13.5.7'!A1" display="13.5.7" xr:uid="{00000000-0004-0000-0000-00000D000000}"/>
    <hyperlink ref="F12" location="'13.5.7E'!A1" display="53,32" xr:uid="{00000000-0004-0000-0000-00000E000000}"/>
    <hyperlink ref="A13" location="'13.5.8'!A1" display="13.5.8" xr:uid="{00000000-0004-0000-0000-00000F000000}"/>
    <hyperlink ref="F13" location="'13.5.8E'!A1" display="2,00" xr:uid="{00000000-0004-0000-0000-000010000000}"/>
    <hyperlink ref="A14" location="'13.5.9'!A1" display="13.5.9" xr:uid="{00000000-0004-0000-0000-000011000000}"/>
    <hyperlink ref="F14" location="'13.5.9E'!A1" display="118,00" xr:uid="{00000000-0004-0000-0000-000012000000}"/>
    <hyperlink ref="A15" location="'13.5.10'!A1" display="13.5.10" xr:uid="{00000000-0004-0000-0000-000013000000}"/>
    <hyperlink ref="F15" location="'13.5.10E'!A1" display="2,00" xr:uid="{00000000-0004-0000-0000-000014000000}"/>
    <hyperlink ref="A16" location="'13.5.11'!A1" display="13.5.11" xr:uid="{00000000-0004-0000-0000-000015000000}"/>
    <hyperlink ref="F16" location="'13.5.11E'!A1" display="2,00" xr:uid="{00000000-0004-0000-0000-000016000000}"/>
    <hyperlink ref="A17" location="'13.5.12'!A1" display="13.5.12" xr:uid="{00000000-0004-0000-0000-000017000000}"/>
    <hyperlink ref="F17" location="'13.5.12E'!A1" display="127,00" xr:uid="{00000000-0004-0000-0000-000018000000}"/>
    <hyperlink ref="A18" location="'13.5.13'!A1" display="13.5.13" xr:uid="{00000000-0004-0000-0000-000019000000}"/>
    <hyperlink ref="F18" location="'13.5.13E'!A1" display="16,00" xr:uid="{00000000-0004-0000-0000-00001A000000}"/>
    <hyperlink ref="A19" location="'13.5.14'!A1" display="13.5.14" xr:uid="{00000000-0004-0000-0000-00001B000000}"/>
    <hyperlink ref="F19" location="'13.5.14E'!A1" display="2,00" xr:uid="{00000000-0004-0000-0000-00001C000000}"/>
    <hyperlink ref="A20" location="'13.5.15'!A1" display="13.5.15" xr:uid="{00000000-0004-0000-0000-00001D000000}"/>
    <hyperlink ref="F20" location="'13.5.15E'!A1" display="4,00" xr:uid="{00000000-0004-0000-0000-00001E000000}"/>
    <hyperlink ref="A21" location="'13.5.16'!A1" display="13.5.16" xr:uid="{00000000-0004-0000-0000-00001F000000}"/>
    <hyperlink ref="F21" location="'13.5.16E'!A1" display="267,00" xr:uid="{00000000-0004-0000-0000-000020000000}"/>
    <hyperlink ref="A22" location="'13.5.17'!A1" display="13.5.17" xr:uid="{00000000-0004-0000-0000-000021000000}"/>
    <hyperlink ref="F22" location="'13.5.17E'!A1" display="5,00" xr:uid="{00000000-0004-0000-0000-000022000000}"/>
    <hyperlink ref="A23" location="'13.5.18'!A1" display="13.5.18" xr:uid="{00000000-0004-0000-0000-000023000000}"/>
    <hyperlink ref="F23" location="'13.5.18E'!A1" display="10,00" xr:uid="{00000000-0004-0000-0000-000024000000}"/>
    <hyperlink ref="A24" location="'13.5.19'!A1" display="13.5.19" xr:uid="{00000000-0004-0000-0000-000025000000}"/>
    <hyperlink ref="F24" location="'13.5.19E'!A1" display="1,00" xr:uid="{00000000-0004-0000-0000-000026000000}"/>
    <hyperlink ref="A25" location="'13.5.20'!A1" display="13.5.20" xr:uid="{00000000-0004-0000-0000-000027000000}"/>
    <hyperlink ref="F25" location="'13.5.20E'!A1" display="2,00" xr:uid="{00000000-0004-0000-0000-000028000000}"/>
    <hyperlink ref="A26" location="'13.5.21'!A1" display="13.5.21" xr:uid="{00000000-0004-0000-0000-000029000000}"/>
    <hyperlink ref="F26" location="'13.5.21E'!A1" display="29,00" xr:uid="{00000000-0004-0000-0000-00002A000000}"/>
    <hyperlink ref="A27" location="'13.5.22'!A1" display="13.5.22" xr:uid="{00000000-0004-0000-0000-00002B000000}"/>
    <hyperlink ref="F27" location="'13.5.22E'!A1" display="4,00" xr:uid="{00000000-0004-0000-0000-00002C000000}"/>
    <hyperlink ref="A28" location="'13.5.23'!A1" display="13.5.23" xr:uid="{00000000-0004-0000-0000-00002D000000}"/>
    <hyperlink ref="F28" location="'13.5.23E'!A1" display="1,00" xr:uid="{00000000-0004-0000-0000-00002E000000}"/>
    <hyperlink ref="A29" location="'13.5.24'!A1" display="13.5.24" xr:uid="{00000000-0004-0000-0000-00002F000000}"/>
    <hyperlink ref="F29" location="'13.5.24E'!A1" display="10,80" xr:uid="{00000000-0004-0000-0000-000030000000}"/>
    <hyperlink ref="A30" location="'13.5.25'!A1" display="13.5.25" xr:uid="{00000000-0004-0000-0000-000031000000}"/>
    <hyperlink ref="F30" location="'13.5.25E'!A1" display="3,00" xr:uid="{00000000-0004-0000-0000-000032000000}"/>
  </hyperlink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D8ECF6"/>
  </sheetPr>
  <dimension ref="A1:I2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4" t="s">
        <v>10</v>
      </c>
      <c r="B2" s="5"/>
      <c r="C2" s="5"/>
      <c r="D2" s="4" t="s">
        <v>11</v>
      </c>
      <c r="E2" s="5"/>
      <c r="F2" s="4">
        <v>1</v>
      </c>
      <c r="G2" s="5"/>
      <c r="H2" s="5"/>
      <c r="I2" s="4">
        <v>123963.65</v>
      </c>
    </row>
  </sheetData>
  <hyperlinks>
    <hyperlink ref="A2" location="'Orçamento'!A1" display="13.5" xr:uid="{00000000-0004-0000-0100-000000000000}"/>
  </hyperlink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DFF0D8"/>
  </sheetPr>
  <dimension ref="A1:I25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12</v>
      </c>
      <c r="B2" s="6" t="s">
        <v>13</v>
      </c>
      <c r="C2" s="6" t="s">
        <v>14</v>
      </c>
      <c r="D2" s="6" t="s">
        <v>15</v>
      </c>
      <c r="E2" s="6" t="s">
        <v>16</v>
      </c>
      <c r="F2" s="6" t="s">
        <v>17</v>
      </c>
      <c r="G2" s="6">
        <v>17.941185999999998</v>
      </c>
      <c r="H2" s="6">
        <v>21.502511421000001</v>
      </c>
      <c r="I2" s="6">
        <v>15229.95</v>
      </c>
    </row>
    <row r="5" spans="1:9" x14ac:dyDescent="0.25">
      <c r="A5" s="14" t="s">
        <v>113</v>
      </c>
      <c r="B5" s="14" t="s">
        <v>113</v>
      </c>
      <c r="C5" s="14" t="s">
        <v>113</v>
      </c>
      <c r="D5" s="14" t="s">
        <v>113</v>
      </c>
      <c r="E5" s="14" t="s">
        <v>113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114</v>
      </c>
      <c r="C7" s="8" t="s">
        <v>115</v>
      </c>
      <c r="D7" s="8" t="s">
        <v>116</v>
      </c>
      <c r="E7" s="8" t="s">
        <v>9</v>
      </c>
    </row>
    <row r="8" spans="1:9" x14ac:dyDescent="0.25">
      <c r="A8" s="9">
        <v>1</v>
      </c>
      <c r="B8" s="9" t="s">
        <v>117</v>
      </c>
      <c r="C8" s="9">
        <v>479</v>
      </c>
      <c r="D8" s="9" t="s">
        <v>118</v>
      </c>
      <c r="E8" s="9">
        <v>708.36521376015378</v>
      </c>
    </row>
    <row r="9" spans="1:9" x14ac:dyDescent="0.25">
      <c r="A9" s="9" t="s">
        <v>119</v>
      </c>
      <c r="B9" s="9" t="s">
        <v>119</v>
      </c>
      <c r="C9" s="9">
        <f>SUBTOTAL(109,Criteria_Summary13.5.1[Elementos])</f>
        <v>479</v>
      </c>
      <c r="D9" s="9" t="s">
        <v>119</v>
      </c>
      <c r="E9" s="9">
        <f>SUBTOTAL(109,Criteria_Summary13.5.1[Total])</f>
        <v>708.36521376015378</v>
      </c>
    </row>
    <row r="10" spans="1:9" x14ac:dyDescent="0.25">
      <c r="A10" s="10" t="s">
        <v>120</v>
      </c>
      <c r="B10" s="10">
        <v>0</v>
      </c>
      <c r="C10" s="11"/>
      <c r="D10" s="11"/>
      <c r="E10" s="10">
        <v>708.37</v>
      </c>
    </row>
    <row r="13" spans="1:9" x14ac:dyDescent="0.25">
      <c r="A13" s="16" t="s">
        <v>118</v>
      </c>
      <c r="B13" s="16" t="s">
        <v>118</v>
      </c>
      <c r="C13" s="16" t="s">
        <v>118</v>
      </c>
      <c r="D13" s="16" t="s">
        <v>118</v>
      </c>
      <c r="E13" s="16" t="s">
        <v>118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114</v>
      </c>
      <c r="B15" s="12" t="s">
        <v>115</v>
      </c>
      <c r="C15" s="18" t="s">
        <v>121</v>
      </c>
      <c r="D15" s="18" t="s">
        <v>121</v>
      </c>
      <c r="E15" s="12" t="s">
        <v>9</v>
      </c>
    </row>
    <row r="16" spans="1:9" x14ac:dyDescent="0.25">
      <c r="A16" s="9" t="s">
        <v>117</v>
      </c>
      <c r="B16" s="9">
        <v>479</v>
      </c>
      <c r="C16" s="19" t="s">
        <v>122</v>
      </c>
      <c r="D16" s="19" t="s">
        <v>122</v>
      </c>
      <c r="E16" s="9">
        <v>708.36521376015378</v>
      </c>
    </row>
    <row r="18" spans="1:5" x14ac:dyDescent="0.25">
      <c r="A18" s="20" t="s">
        <v>123</v>
      </c>
      <c r="B18" s="20" t="s">
        <v>123</v>
      </c>
      <c r="C18" s="20" t="s">
        <v>123</v>
      </c>
      <c r="D18" s="20" t="s">
        <v>123</v>
      </c>
      <c r="E18" s="20" t="s">
        <v>123</v>
      </c>
    </row>
    <row r="19" spans="1:5" x14ac:dyDescent="0.25">
      <c r="A19" s="18" t="s">
        <v>124</v>
      </c>
      <c r="B19" s="12"/>
      <c r="C19" s="12"/>
      <c r="D19" s="12" t="s">
        <v>114</v>
      </c>
      <c r="E19" s="12"/>
    </row>
    <row r="20" spans="1:5" x14ac:dyDescent="0.25">
      <c r="A20" s="19" t="s">
        <v>125</v>
      </c>
      <c r="B20" s="19" t="s">
        <v>125</v>
      </c>
      <c r="C20" s="19" t="s">
        <v>125</v>
      </c>
      <c r="D20" s="9" t="s">
        <v>126</v>
      </c>
      <c r="E20" s="9" t="s">
        <v>127</v>
      </c>
    </row>
    <row r="22" spans="1:5" x14ac:dyDescent="0.25">
      <c r="A22" s="20" t="s">
        <v>128</v>
      </c>
      <c r="B22" s="20" t="s">
        <v>128</v>
      </c>
      <c r="C22" s="20" t="s">
        <v>128</v>
      </c>
      <c r="D22" s="20" t="s">
        <v>128</v>
      </c>
      <c r="E22" s="20" t="s">
        <v>128</v>
      </c>
    </row>
    <row r="23" spans="1:5" x14ac:dyDescent="0.25">
      <c r="A23" s="12" t="s">
        <v>114</v>
      </c>
      <c r="B23" s="12" t="s">
        <v>129</v>
      </c>
      <c r="C23" s="12" t="s">
        <v>130</v>
      </c>
      <c r="D23" s="12" t="s">
        <v>131</v>
      </c>
      <c r="E23" s="12"/>
    </row>
    <row r="24" spans="1:5" x14ac:dyDescent="0.25">
      <c r="A24" s="9" t="s">
        <v>132</v>
      </c>
      <c r="B24" s="9" t="s">
        <v>133</v>
      </c>
      <c r="C24" s="9" t="s">
        <v>134</v>
      </c>
      <c r="D24" s="9" t="s">
        <v>135</v>
      </c>
      <c r="E24" s="9" t="s">
        <v>136</v>
      </c>
    </row>
    <row r="25" spans="1:5" ht="36.75" x14ac:dyDescent="0.25">
      <c r="A25" s="9" t="s">
        <v>114</v>
      </c>
      <c r="B25" s="9" t="s">
        <v>133</v>
      </c>
      <c r="C25" s="9" t="s">
        <v>137</v>
      </c>
      <c r="D25" s="9" t="s">
        <v>4</v>
      </c>
      <c r="E25" s="9" t="s">
        <v>136</v>
      </c>
    </row>
  </sheetData>
  <mergeCells count="10">
    <mergeCell ref="C16:D16"/>
    <mergeCell ref="A18:E18"/>
    <mergeCell ref="A19"/>
    <mergeCell ref="A20:C20"/>
    <mergeCell ref="A22:E22"/>
    <mergeCell ref="A5:E5"/>
    <mergeCell ref="A6:E6"/>
    <mergeCell ref="A13:E13"/>
    <mergeCell ref="A14:E14"/>
    <mergeCell ref="C15:D15"/>
  </mergeCells>
  <hyperlinks>
    <hyperlink ref="A2" location="'13.5'!A1" display="13.5.1" xr:uid="{00000000-0004-0000-0200-000000000000}"/>
    <hyperlink ref="F2" location="'13.5.1E'!A1" display="708,37" xr:uid="{00000000-0004-0000-0200-000001000000}"/>
    <hyperlink ref="E10" location="'13.5.1E'!A1" display="'13.5.1E'!A1" xr:uid="{00000000-0004-0000-02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DFF0D8"/>
  </sheetPr>
  <dimension ref="A1:I25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18</v>
      </c>
      <c r="B2" s="6" t="s">
        <v>19</v>
      </c>
      <c r="C2" s="6" t="s">
        <v>14</v>
      </c>
      <c r="D2" s="6" t="s">
        <v>20</v>
      </c>
      <c r="E2" s="6" t="s">
        <v>16</v>
      </c>
      <c r="F2" s="6" t="s">
        <v>21</v>
      </c>
      <c r="G2" s="6">
        <v>27.859997</v>
      </c>
      <c r="H2" s="6">
        <v>33.390206404500006</v>
      </c>
      <c r="I2" s="6">
        <v>68.78</v>
      </c>
    </row>
    <row r="5" spans="1:9" x14ac:dyDescent="0.25">
      <c r="A5" s="14" t="s">
        <v>113</v>
      </c>
      <c r="B5" s="14" t="s">
        <v>113</v>
      </c>
      <c r="C5" s="14" t="s">
        <v>113</v>
      </c>
      <c r="D5" s="14" t="s">
        <v>113</v>
      </c>
      <c r="E5" s="14" t="s">
        <v>113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114</v>
      </c>
      <c r="C7" s="8" t="s">
        <v>115</v>
      </c>
      <c r="D7" s="8" t="s">
        <v>116</v>
      </c>
      <c r="E7" s="8" t="s">
        <v>9</v>
      </c>
    </row>
    <row r="8" spans="1:9" x14ac:dyDescent="0.25">
      <c r="A8" s="9">
        <v>1</v>
      </c>
      <c r="B8" s="9" t="s">
        <v>117</v>
      </c>
      <c r="C8" s="9">
        <v>5</v>
      </c>
      <c r="D8" s="9" t="s">
        <v>118</v>
      </c>
      <c r="E8" s="9">
        <v>2.0597234747768938</v>
      </c>
    </row>
    <row r="9" spans="1:9" x14ac:dyDescent="0.25">
      <c r="A9" s="9" t="s">
        <v>119</v>
      </c>
      <c r="B9" s="9" t="s">
        <v>119</v>
      </c>
      <c r="C9" s="9">
        <f>SUBTOTAL(109,Criteria_Summary13.5.2[Elementos])</f>
        <v>5</v>
      </c>
      <c r="D9" s="9" t="s">
        <v>119</v>
      </c>
      <c r="E9" s="9">
        <f>SUBTOTAL(109,Criteria_Summary13.5.2[Total])</f>
        <v>2.0597234747768938</v>
      </c>
    </row>
    <row r="10" spans="1:9" x14ac:dyDescent="0.25">
      <c r="A10" s="10" t="s">
        <v>120</v>
      </c>
      <c r="B10" s="10">
        <v>0</v>
      </c>
      <c r="C10" s="11"/>
      <c r="D10" s="11"/>
      <c r="E10" s="10">
        <v>2.06</v>
      </c>
    </row>
    <row r="13" spans="1:9" x14ac:dyDescent="0.25">
      <c r="A13" s="16" t="s">
        <v>118</v>
      </c>
      <c r="B13" s="16" t="s">
        <v>118</v>
      </c>
      <c r="C13" s="16" t="s">
        <v>118</v>
      </c>
      <c r="D13" s="16" t="s">
        <v>118</v>
      </c>
      <c r="E13" s="16" t="s">
        <v>118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114</v>
      </c>
      <c r="B15" s="12" t="s">
        <v>115</v>
      </c>
      <c r="C15" s="18" t="s">
        <v>121</v>
      </c>
      <c r="D15" s="18" t="s">
        <v>121</v>
      </c>
      <c r="E15" s="12" t="s">
        <v>9</v>
      </c>
    </row>
    <row r="16" spans="1:9" x14ac:dyDescent="0.25">
      <c r="A16" s="9" t="s">
        <v>117</v>
      </c>
      <c r="B16" s="9">
        <v>5</v>
      </c>
      <c r="C16" s="19" t="s">
        <v>122</v>
      </c>
      <c r="D16" s="19" t="s">
        <v>122</v>
      </c>
      <c r="E16" s="9">
        <v>2.0597234747768938</v>
      </c>
    </row>
    <row r="18" spans="1:5" x14ac:dyDescent="0.25">
      <c r="A18" s="20" t="s">
        <v>123</v>
      </c>
      <c r="B18" s="20" t="s">
        <v>123</v>
      </c>
      <c r="C18" s="20" t="s">
        <v>123</v>
      </c>
      <c r="D18" s="20" t="s">
        <v>123</v>
      </c>
      <c r="E18" s="20" t="s">
        <v>123</v>
      </c>
    </row>
    <row r="19" spans="1:5" x14ac:dyDescent="0.25">
      <c r="A19" s="18" t="s">
        <v>124</v>
      </c>
      <c r="B19" s="12"/>
      <c r="C19" s="12"/>
      <c r="D19" s="12" t="s">
        <v>114</v>
      </c>
      <c r="E19" s="12"/>
    </row>
    <row r="20" spans="1:5" x14ac:dyDescent="0.25">
      <c r="A20" s="19" t="s">
        <v>125</v>
      </c>
      <c r="B20" s="19" t="s">
        <v>125</v>
      </c>
      <c r="C20" s="19" t="s">
        <v>125</v>
      </c>
      <c r="D20" s="9" t="s">
        <v>126</v>
      </c>
      <c r="E20" s="9" t="s">
        <v>127</v>
      </c>
    </row>
    <row r="22" spans="1:5" x14ac:dyDescent="0.25">
      <c r="A22" s="20" t="s">
        <v>128</v>
      </c>
      <c r="B22" s="20" t="s">
        <v>128</v>
      </c>
      <c r="C22" s="20" t="s">
        <v>128</v>
      </c>
      <c r="D22" s="20" t="s">
        <v>128</v>
      </c>
      <c r="E22" s="20" t="s">
        <v>128</v>
      </c>
    </row>
    <row r="23" spans="1:5" x14ac:dyDescent="0.25">
      <c r="A23" s="12" t="s">
        <v>114</v>
      </c>
      <c r="B23" s="12" t="s">
        <v>129</v>
      </c>
      <c r="C23" s="12" t="s">
        <v>130</v>
      </c>
      <c r="D23" s="12" t="s">
        <v>131</v>
      </c>
      <c r="E23" s="12"/>
    </row>
    <row r="24" spans="1:5" x14ac:dyDescent="0.25">
      <c r="A24" s="9" t="s">
        <v>132</v>
      </c>
      <c r="B24" s="9" t="s">
        <v>133</v>
      </c>
      <c r="C24" s="9" t="s">
        <v>138</v>
      </c>
      <c r="D24" s="9" t="s">
        <v>135</v>
      </c>
      <c r="E24" s="9" t="s">
        <v>136</v>
      </c>
    </row>
    <row r="25" spans="1:5" ht="36.75" x14ac:dyDescent="0.25">
      <c r="A25" s="9" t="s">
        <v>114</v>
      </c>
      <c r="B25" s="9" t="s">
        <v>133</v>
      </c>
      <c r="C25" s="9" t="s">
        <v>137</v>
      </c>
      <c r="D25" s="9" t="s">
        <v>4</v>
      </c>
      <c r="E25" s="9" t="s">
        <v>136</v>
      </c>
    </row>
  </sheetData>
  <mergeCells count="10">
    <mergeCell ref="C16:D16"/>
    <mergeCell ref="A18:E18"/>
    <mergeCell ref="A19"/>
    <mergeCell ref="A20:C20"/>
    <mergeCell ref="A22:E22"/>
    <mergeCell ref="A5:E5"/>
    <mergeCell ref="A6:E6"/>
    <mergeCell ref="A13:E13"/>
    <mergeCell ref="A14:E14"/>
    <mergeCell ref="C15:D15"/>
  </mergeCells>
  <hyperlinks>
    <hyperlink ref="A2" location="'13.5'!A1" display="13.5.2" xr:uid="{00000000-0004-0000-0300-000000000000}"/>
    <hyperlink ref="F2" location="'13.5.2E'!A1" display="2,06" xr:uid="{00000000-0004-0000-0300-000001000000}"/>
    <hyperlink ref="E10" location="'13.5.2E'!A1" display="'13.5.2E'!A1" xr:uid="{00000000-0004-0000-03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DFF0D8"/>
  </sheetPr>
  <dimension ref="A1:I28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22</v>
      </c>
      <c r="B2" s="6" t="s">
        <v>23</v>
      </c>
      <c r="C2" s="6" t="s">
        <v>24</v>
      </c>
      <c r="D2" s="6" t="s">
        <v>25</v>
      </c>
      <c r="E2" s="6" t="s">
        <v>16</v>
      </c>
      <c r="F2" s="6" t="s">
        <v>26</v>
      </c>
      <c r="G2" s="6">
        <v>95.448878315683999</v>
      </c>
      <c r="H2" s="6">
        <v>114.39548066134728</v>
      </c>
      <c r="I2" s="6">
        <v>5805.29</v>
      </c>
    </row>
    <row r="5" spans="1:9" x14ac:dyDescent="0.25">
      <c r="A5" s="14" t="s">
        <v>113</v>
      </c>
      <c r="B5" s="14" t="s">
        <v>113</v>
      </c>
      <c r="C5" s="14" t="s">
        <v>113</v>
      </c>
      <c r="D5" s="14" t="s">
        <v>113</v>
      </c>
      <c r="E5" s="14" t="s">
        <v>113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114</v>
      </c>
      <c r="C7" s="8" t="s">
        <v>115</v>
      </c>
      <c r="D7" s="8" t="s">
        <v>116</v>
      </c>
      <c r="E7" s="8" t="s">
        <v>9</v>
      </c>
    </row>
    <row r="8" spans="1:9" x14ac:dyDescent="0.25">
      <c r="A8" s="9">
        <v>1</v>
      </c>
      <c r="B8" s="9" t="s">
        <v>117</v>
      </c>
      <c r="C8" s="9">
        <v>10</v>
      </c>
      <c r="D8" s="9" t="s">
        <v>118</v>
      </c>
      <c r="E8" s="9">
        <v>50.751262867032061</v>
      </c>
    </row>
    <row r="9" spans="1:9" x14ac:dyDescent="0.25">
      <c r="A9" s="9" t="s">
        <v>119</v>
      </c>
      <c r="B9" s="9" t="s">
        <v>119</v>
      </c>
      <c r="C9" s="9">
        <f>SUBTOTAL(109,Criteria_Summary13.5.3[Elementos])</f>
        <v>10</v>
      </c>
      <c r="D9" s="9" t="s">
        <v>119</v>
      </c>
      <c r="E9" s="9">
        <f>SUBTOTAL(109,Criteria_Summary13.5.3[Total])</f>
        <v>50.751262867032061</v>
      </c>
    </row>
    <row r="10" spans="1:9" x14ac:dyDescent="0.25">
      <c r="A10" s="10" t="s">
        <v>120</v>
      </c>
      <c r="B10" s="10">
        <v>0</v>
      </c>
      <c r="C10" s="11"/>
      <c r="D10" s="11"/>
      <c r="E10" s="10">
        <v>50.75</v>
      </c>
    </row>
    <row r="13" spans="1:9" x14ac:dyDescent="0.25">
      <c r="A13" s="16" t="s">
        <v>118</v>
      </c>
      <c r="B13" s="16" t="s">
        <v>118</v>
      </c>
      <c r="C13" s="16" t="s">
        <v>118</v>
      </c>
      <c r="D13" s="16" t="s">
        <v>118</v>
      </c>
      <c r="E13" s="16" t="s">
        <v>118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114</v>
      </c>
      <c r="B15" s="12" t="s">
        <v>115</v>
      </c>
      <c r="C15" s="18" t="s">
        <v>121</v>
      </c>
      <c r="D15" s="18" t="s">
        <v>121</v>
      </c>
      <c r="E15" s="12" t="s">
        <v>9</v>
      </c>
    </row>
    <row r="16" spans="1:9" x14ac:dyDescent="0.25">
      <c r="A16" s="9" t="s">
        <v>117</v>
      </c>
      <c r="B16" s="9">
        <v>10</v>
      </c>
      <c r="C16" s="19" t="s">
        <v>122</v>
      </c>
      <c r="D16" s="19" t="s">
        <v>122</v>
      </c>
      <c r="E16" s="9">
        <v>50.751262867032061</v>
      </c>
    </row>
    <row r="18" spans="1:5" x14ac:dyDescent="0.25">
      <c r="A18" s="20" t="s">
        <v>139</v>
      </c>
      <c r="B18" s="20" t="s">
        <v>139</v>
      </c>
      <c r="C18" s="20" t="s">
        <v>139</v>
      </c>
      <c r="D18" s="20" t="s">
        <v>139</v>
      </c>
      <c r="E18" s="20" t="s">
        <v>139</v>
      </c>
    </row>
    <row r="19" spans="1:5" x14ac:dyDescent="0.25">
      <c r="A19" s="18" t="s">
        <v>140</v>
      </c>
      <c r="B19" s="18" t="s">
        <v>140</v>
      </c>
      <c r="C19" s="18" t="s">
        <v>140</v>
      </c>
      <c r="D19" s="12" t="s">
        <v>141</v>
      </c>
      <c r="E19" s="12"/>
    </row>
    <row r="20" spans="1:5" x14ac:dyDescent="0.25">
      <c r="A20" s="9"/>
      <c r="B20" s="9"/>
      <c r="C20" s="9"/>
      <c r="D20" s="9" t="s">
        <v>142</v>
      </c>
      <c r="E20" s="9" t="s">
        <v>127</v>
      </c>
    </row>
    <row r="22" spans="1:5" x14ac:dyDescent="0.25">
      <c r="A22" s="20" t="s">
        <v>123</v>
      </c>
      <c r="B22" s="20" t="s">
        <v>123</v>
      </c>
      <c r="C22" s="20" t="s">
        <v>123</v>
      </c>
      <c r="D22" s="20" t="s">
        <v>123</v>
      </c>
      <c r="E22" s="20" t="s">
        <v>123</v>
      </c>
    </row>
    <row r="23" spans="1:5" x14ac:dyDescent="0.25">
      <c r="A23" s="18" t="s">
        <v>124</v>
      </c>
      <c r="B23" s="12"/>
      <c r="C23" s="12"/>
      <c r="D23" s="12" t="s">
        <v>114</v>
      </c>
      <c r="E23" s="12"/>
    </row>
    <row r="24" spans="1:5" x14ac:dyDescent="0.25">
      <c r="A24" s="19" t="s">
        <v>125</v>
      </c>
      <c r="B24" s="19" t="s">
        <v>125</v>
      </c>
      <c r="C24" s="19" t="s">
        <v>125</v>
      </c>
      <c r="D24" s="9" t="s">
        <v>143</v>
      </c>
      <c r="E24" s="9" t="s">
        <v>127</v>
      </c>
    </row>
    <row r="26" spans="1:5" x14ac:dyDescent="0.25">
      <c r="A26" s="20" t="s">
        <v>128</v>
      </c>
      <c r="B26" s="20" t="s">
        <v>128</v>
      </c>
      <c r="C26" s="20" t="s">
        <v>128</v>
      </c>
      <c r="D26" s="20" t="s">
        <v>128</v>
      </c>
      <c r="E26" s="20" t="s">
        <v>128</v>
      </c>
    </row>
    <row r="27" spans="1:5" x14ac:dyDescent="0.25">
      <c r="A27" s="12" t="s">
        <v>114</v>
      </c>
      <c r="B27" s="12" t="s">
        <v>129</v>
      </c>
      <c r="C27" s="12" t="s">
        <v>130</v>
      </c>
      <c r="D27" s="12" t="s">
        <v>131</v>
      </c>
      <c r="E27" s="12"/>
    </row>
    <row r="28" spans="1:5" x14ac:dyDescent="0.25">
      <c r="A28" s="9" t="s">
        <v>132</v>
      </c>
      <c r="B28" s="9" t="s">
        <v>133</v>
      </c>
      <c r="C28" s="9" t="s">
        <v>144</v>
      </c>
      <c r="D28" s="9" t="s">
        <v>135</v>
      </c>
      <c r="E28" s="9" t="s">
        <v>136</v>
      </c>
    </row>
  </sheetData>
  <mergeCells count="12">
    <mergeCell ref="A24:C24"/>
    <mergeCell ref="A26:E26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5'!A1" display="13.5.3" xr:uid="{00000000-0004-0000-0400-000000000000}"/>
    <hyperlink ref="F2" location="'13.5.3E'!A1" display="50,75" xr:uid="{00000000-0004-0000-0400-000001000000}"/>
    <hyperlink ref="E10" location="'13.5.3E'!A1" display="'13.5.3E'!A1" xr:uid="{00000000-0004-0000-04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DFF0D8"/>
  </sheetPr>
  <dimension ref="A1:I28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27</v>
      </c>
      <c r="B2" s="6" t="s">
        <v>28</v>
      </c>
      <c r="C2" s="6" t="s">
        <v>24</v>
      </c>
      <c r="D2" s="6" t="s">
        <v>29</v>
      </c>
      <c r="E2" s="6" t="s">
        <v>16</v>
      </c>
      <c r="F2" s="6" t="s">
        <v>30</v>
      </c>
      <c r="G2" s="6">
        <v>151.88343700883601</v>
      </c>
      <c r="H2" s="6">
        <v>182.03229925508998</v>
      </c>
      <c r="I2" s="6">
        <v>6358.3</v>
      </c>
    </row>
    <row r="5" spans="1:9" x14ac:dyDescent="0.25">
      <c r="A5" s="14" t="s">
        <v>113</v>
      </c>
      <c r="B5" s="14" t="s">
        <v>113</v>
      </c>
      <c r="C5" s="14" t="s">
        <v>113</v>
      </c>
      <c r="D5" s="14" t="s">
        <v>113</v>
      </c>
      <c r="E5" s="14" t="s">
        <v>113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114</v>
      </c>
      <c r="C7" s="8" t="s">
        <v>115</v>
      </c>
      <c r="D7" s="8" t="s">
        <v>116</v>
      </c>
      <c r="E7" s="8" t="s">
        <v>9</v>
      </c>
    </row>
    <row r="8" spans="1:9" x14ac:dyDescent="0.25">
      <c r="A8" s="9">
        <v>1</v>
      </c>
      <c r="B8" s="9" t="s">
        <v>117</v>
      </c>
      <c r="C8" s="9">
        <v>3</v>
      </c>
      <c r="D8" s="9" t="s">
        <v>118</v>
      </c>
      <c r="E8" s="9">
        <v>34.929587415262944</v>
      </c>
    </row>
    <row r="9" spans="1:9" x14ac:dyDescent="0.25">
      <c r="A9" s="9" t="s">
        <v>119</v>
      </c>
      <c r="B9" s="9" t="s">
        <v>119</v>
      </c>
      <c r="C9" s="9">
        <f>SUBTOTAL(109,Criteria_Summary13.5.4[Elementos])</f>
        <v>3</v>
      </c>
      <c r="D9" s="9" t="s">
        <v>119</v>
      </c>
      <c r="E9" s="9">
        <f>SUBTOTAL(109,Criteria_Summary13.5.4[Total])</f>
        <v>34.929587415262944</v>
      </c>
    </row>
    <row r="10" spans="1:9" x14ac:dyDescent="0.25">
      <c r="A10" s="10" t="s">
        <v>120</v>
      </c>
      <c r="B10" s="10">
        <v>0</v>
      </c>
      <c r="C10" s="11"/>
      <c r="D10" s="11"/>
      <c r="E10" s="10">
        <v>34.93</v>
      </c>
    </row>
    <row r="13" spans="1:9" x14ac:dyDescent="0.25">
      <c r="A13" s="16" t="s">
        <v>118</v>
      </c>
      <c r="B13" s="16" t="s">
        <v>118</v>
      </c>
      <c r="C13" s="16" t="s">
        <v>118</v>
      </c>
      <c r="D13" s="16" t="s">
        <v>118</v>
      </c>
      <c r="E13" s="16" t="s">
        <v>118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114</v>
      </c>
      <c r="B15" s="12" t="s">
        <v>115</v>
      </c>
      <c r="C15" s="18" t="s">
        <v>121</v>
      </c>
      <c r="D15" s="18" t="s">
        <v>121</v>
      </c>
      <c r="E15" s="12" t="s">
        <v>9</v>
      </c>
    </row>
    <row r="16" spans="1:9" x14ac:dyDescent="0.25">
      <c r="A16" s="9" t="s">
        <v>117</v>
      </c>
      <c r="B16" s="9">
        <v>3</v>
      </c>
      <c r="C16" s="19" t="s">
        <v>122</v>
      </c>
      <c r="D16" s="19" t="s">
        <v>122</v>
      </c>
      <c r="E16" s="9">
        <v>34.929587415262944</v>
      </c>
    </row>
    <row r="18" spans="1:5" x14ac:dyDescent="0.25">
      <c r="A18" s="20" t="s">
        <v>139</v>
      </c>
      <c r="B18" s="20" t="s">
        <v>139</v>
      </c>
      <c r="C18" s="20" t="s">
        <v>139</v>
      </c>
      <c r="D18" s="20" t="s">
        <v>139</v>
      </c>
      <c r="E18" s="20" t="s">
        <v>139</v>
      </c>
    </row>
    <row r="19" spans="1:5" x14ac:dyDescent="0.25">
      <c r="A19" s="18" t="s">
        <v>140</v>
      </c>
      <c r="B19" s="18" t="s">
        <v>140</v>
      </c>
      <c r="C19" s="18" t="s">
        <v>140</v>
      </c>
      <c r="D19" s="12" t="s">
        <v>141</v>
      </c>
      <c r="E19" s="12"/>
    </row>
    <row r="20" spans="1:5" x14ac:dyDescent="0.25">
      <c r="A20" s="9"/>
      <c r="B20" s="9"/>
      <c r="C20" s="9"/>
      <c r="D20" s="9" t="s">
        <v>142</v>
      </c>
      <c r="E20" s="9" t="s">
        <v>127</v>
      </c>
    </row>
    <row r="22" spans="1:5" x14ac:dyDescent="0.25">
      <c r="A22" s="20" t="s">
        <v>123</v>
      </c>
      <c r="B22" s="20" t="s">
        <v>123</v>
      </c>
      <c r="C22" s="20" t="s">
        <v>123</v>
      </c>
      <c r="D22" s="20" t="s">
        <v>123</v>
      </c>
      <c r="E22" s="20" t="s">
        <v>123</v>
      </c>
    </row>
    <row r="23" spans="1:5" x14ac:dyDescent="0.25">
      <c r="A23" s="18" t="s">
        <v>124</v>
      </c>
      <c r="B23" s="12"/>
      <c r="C23" s="12"/>
      <c r="D23" s="12" t="s">
        <v>114</v>
      </c>
      <c r="E23" s="12"/>
    </row>
    <row r="24" spans="1:5" x14ac:dyDescent="0.25">
      <c r="A24" s="19" t="s">
        <v>125</v>
      </c>
      <c r="B24" s="19" t="s">
        <v>125</v>
      </c>
      <c r="C24" s="19" t="s">
        <v>125</v>
      </c>
      <c r="D24" s="9" t="s">
        <v>143</v>
      </c>
      <c r="E24" s="9" t="s">
        <v>127</v>
      </c>
    </row>
    <row r="26" spans="1:5" x14ac:dyDescent="0.25">
      <c r="A26" s="20" t="s">
        <v>128</v>
      </c>
      <c r="B26" s="20" t="s">
        <v>128</v>
      </c>
      <c r="C26" s="20" t="s">
        <v>128</v>
      </c>
      <c r="D26" s="20" t="s">
        <v>128</v>
      </c>
      <c r="E26" s="20" t="s">
        <v>128</v>
      </c>
    </row>
    <row r="27" spans="1:5" x14ac:dyDescent="0.25">
      <c r="A27" s="12" t="s">
        <v>114</v>
      </c>
      <c r="B27" s="12" t="s">
        <v>129</v>
      </c>
      <c r="C27" s="12" t="s">
        <v>130</v>
      </c>
      <c r="D27" s="12" t="s">
        <v>131</v>
      </c>
      <c r="E27" s="12"/>
    </row>
    <row r="28" spans="1:5" x14ac:dyDescent="0.25">
      <c r="A28" s="9" t="s">
        <v>132</v>
      </c>
      <c r="B28" s="9" t="s">
        <v>133</v>
      </c>
      <c r="C28" s="9" t="s">
        <v>145</v>
      </c>
      <c r="D28" s="9" t="s">
        <v>135</v>
      </c>
      <c r="E28" s="9" t="s">
        <v>136</v>
      </c>
    </row>
  </sheetData>
  <mergeCells count="12">
    <mergeCell ref="A24:C24"/>
    <mergeCell ref="A26:E26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5'!A1" display="13.5.4" xr:uid="{00000000-0004-0000-0500-000000000000}"/>
    <hyperlink ref="F2" location="'13.5.4E'!A1" display="34,93" xr:uid="{00000000-0004-0000-0500-000001000000}"/>
    <hyperlink ref="E10" location="'13.5.4E'!A1" display="'13.5.4E'!A1" xr:uid="{00000000-0004-0000-05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DFF0D8"/>
  </sheetPr>
  <dimension ref="A1:I29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6" t="s">
        <v>31</v>
      </c>
      <c r="B2" s="6" t="s">
        <v>32</v>
      </c>
      <c r="C2" s="6" t="s">
        <v>33</v>
      </c>
      <c r="D2" s="6" t="s">
        <v>34</v>
      </c>
      <c r="E2" s="6" t="s">
        <v>16</v>
      </c>
      <c r="F2" s="6" t="s">
        <v>35</v>
      </c>
      <c r="G2" s="6">
        <v>29.862784747559999</v>
      </c>
      <c r="H2" s="6">
        <v>35.790547519950664</v>
      </c>
      <c r="I2" s="6">
        <v>15.03</v>
      </c>
    </row>
    <row r="5" spans="1:9" x14ac:dyDescent="0.25">
      <c r="A5" s="14" t="s">
        <v>113</v>
      </c>
      <c r="B5" s="14" t="s">
        <v>113</v>
      </c>
      <c r="C5" s="14" t="s">
        <v>113</v>
      </c>
      <c r="D5" s="14" t="s">
        <v>113</v>
      </c>
      <c r="E5" s="14" t="s">
        <v>113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114</v>
      </c>
      <c r="C7" s="8" t="s">
        <v>115</v>
      </c>
      <c r="D7" s="8" t="s">
        <v>116</v>
      </c>
      <c r="E7" s="8" t="s">
        <v>9</v>
      </c>
    </row>
    <row r="8" spans="1:9" x14ac:dyDescent="0.25">
      <c r="A8" s="9">
        <v>1</v>
      </c>
      <c r="B8" s="9" t="s">
        <v>117</v>
      </c>
      <c r="C8" s="9">
        <v>2</v>
      </c>
      <c r="D8" s="9" t="s">
        <v>118</v>
      </c>
      <c r="E8" s="9">
        <v>0.41838933708051801</v>
      </c>
    </row>
    <row r="9" spans="1:9" x14ac:dyDescent="0.25">
      <c r="A9" s="9" t="s">
        <v>119</v>
      </c>
      <c r="B9" s="9" t="s">
        <v>119</v>
      </c>
      <c r="C9" s="9">
        <f>SUBTOTAL(109,Criteria_Summary13.5.5[Elementos])</f>
        <v>2</v>
      </c>
      <c r="D9" s="9" t="s">
        <v>119</v>
      </c>
      <c r="E9" s="9">
        <f>SUBTOTAL(109,Criteria_Summary13.5.5[Total])</f>
        <v>0.41838933708051801</v>
      </c>
    </row>
    <row r="10" spans="1:9" x14ac:dyDescent="0.25">
      <c r="A10" s="10" t="s">
        <v>120</v>
      </c>
      <c r="B10" s="10">
        <v>0</v>
      </c>
      <c r="C10" s="11"/>
      <c r="D10" s="11"/>
      <c r="E10" s="10">
        <v>0.42</v>
      </c>
    </row>
    <row r="13" spans="1:9" x14ac:dyDescent="0.25">
      <c r="A13" s="16" t="s">
        <v>118</v>
      </c>
      <c r="B13" s="16" t="s">
        <v>118</v>
      </c>
      <c r="C13" s="16" t="s">
        <v>118</v>
      </c>
      <c r="D13" s="16" t="s">
        <v>118</v>
      </c>
      <c r="E13" s="16" t="s">
        <v>118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114</v>
      </c>
      <c r="B15" s="12" t="s">
        <v>115</v>
      </c>
      <c r="C15" s="18" t="s">
        <v>121</v>
      </c>
      <c r="D15" s="18" t="s">
        <v>121</v>
      </c>
      <c r="E15" s="12" t="s">
        <v>9</v>
      </c>
    </row>
    <row r="16" spans="1:9" x14ac:dyDescent="0.25">
      <c r="A16" s="9" t="s">
        <v>117</v>
      </c>
      <c r="B16" s="9">
        <v>2</v>
      </c>
      <c r="C16" s="19" t="s">
        <v>122</v>
      </c>
      <c r="D16" s="19" t="s">
        <v>122</v>
      </c>
      <c r="E16" s="9">
        <v>0.41838933708051801</v>
      </c>
    </row>
    <row r="18" spans="1:5" x14ac:dyDescent="0.25">
      <c r="A18" s="20" t="s">
        <v>139</v>
      </c>
      <c r="B18" s="20" t="s">
        <v>139</v>
      </c>
      <c r="C18" s="20" t="s">
        <v>139</v>
      </c>
      <c r="D18" s="20" t="s">
        <v>139</v>
      </c>
      <c r="E18" s="20" t="s">
        <v>139</v>
      </c>
    </row>
    <row r="19" spans="1:5" x14ac:dyDescent="0.25">
      <c r="A19" s="18" t="s">
        <v>140</v>
      </c>
      <c r="B19" s="18" t="s">
        <v>140</v>
      </c>
      <c r="C19" s="18" t="s">
        <v>140</v>
      </c>
      <c r="D19" s="12" t="s">
        <v>141</v>
      </c>
      <c r="E19" s="12"/>
    </row>
    <row r="20" spans="1:5" x14ac:dyDescent="0.25">
      <c r="A20" s="9"/>
      <c r="B20" s="9"/>
      <c r="C20" s="9"/>
      <c r="D20" s="9" t="s">
        <v>142</v>
      </c>
      <c r="E20" s="9" t="s">
        <v>127</v>
      </c>
    </row>
    <row r="22" spans="1:5" x14ac:dyDescent="0.25">
      <c r="A22" s="20" t="s">
        <v>123</v>
      </c>
      <c r="B22" s="20" t="s">
        <v>123</v>
      </c>
      <c r="C22" s="20" t="s">
        <v>123</v>
      </c>
      <c r="D22" s="20" t="s">
        <v>123</v>
      </c>
      <c r="E22" s="20" t="s">
        <v>123</v>
      </c>
    </row>
    <row r="23" spans="1:5" x14ac:dyDescent="0.25">
      <c r="A23" s="18" t="s">
        <v>124</v>
      </c>
      <c r="B23" s="12"/>
      <c r="C23" s="12"/>
      <c r="D23" s="12" t="s">
        <v>114</v>
      </c>
      <c r="E23" s="12"/>
    </row>
    <row r="24" spans="1:5" x14ac:dyDescent="0.25">
      <c r="A24" s="19" t="s">
        <v>125</v>
      </c>
      <c r="B24" s="19" t="s">
        <v>125</v>
      </c>
      <c r="C24" s="19" t="s">
        <v>125</v>
      </c>
      <c r="D24" s="9" t="s">
        <v>146</v>
      </c>
      <c r="E24" s="9" t="s">
        <v>127</v>
      </c>
    </row>
    <row r="26" spans="1:5" x14ac:dyDescent="0.25">
      <c r="A26" s="20" t="s">
        <v>128</v>
      </c>
      <c r="B26" s="20" t="s">
        <v>128</v>
      </c>
      <c r="C26" s="20" t="s">
        <v>128</v>
      </c>
      <c r="D26" s="20" t="s">
        <v>128</v>
      </c>
      <c r="E26" s="20" t="s">
        <v>128</v>
      </c>
    </row>
    <row r="27" spans="1:5" x14ac:dyDescent="0.25">
      <c r="A27" s="12" t="s">
        <v>114</v>
      </c>
      <c r="B27" s="12" t="s">
        <v>129</v>
      </c>
      <c r="C27" s="12" t="s">
        <v>130</v>
      </c>
      <c r="D27" s="12" t="s">
        <v>131</v>
      </c>
      <c r="E27" s="12"/>
    </row>
    <row r="28" spans="1:5" x14ac:dyDescent="0.25">
      <c r="A28" s="9" t="s">
        <v>132</v>
      </c>
      <c r="B28" s="9" t="s">
        <v>133</v>
      </c>
      <c r="C28" s="9" t="s">
        <v>147</v>
      </c>
      <c r="D28" s="9" t="s">
        <v>135</v>
      </c>
      <c r="E28" s="9" t="s">
        <v>136</v>
      </c>
    </row>
    <row r="29" spans="1:5" ht="24.75" x14ac:dyDescent="0.25">
      <c r="A29" s="9" t="s">
        <v>114</v>
      </c>
      <c r="B29" s="9" t="s">
        <v>133</v>
      </c>
      <c r="C29" s="9" t="s">
        <v>148</v>
      </c>
      <c r="D29" s="9" t="s">
        <v>4</v>
      </c>
      <c r="E29" s="9" t="s">
        <v>136</v>
      </c>
    </row>
  </sheetData>
  <mergeCells count="12">
    <mergeCell ref="A24:C24"/>
    <mergeCell ref="A26:E26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5'!A1" display="13.5.5" xr:uid="{00000000-0004-0000-0600-000000000000}"/>
    <hyperlink ref="F2" location="'13.5.5E'!A1" display="0,42" xr:uid="{00000000-0004-0000-0600-000001000000}"/>
    <hyperlink ref="E10" location="'13.5.5E'!A1" display="'13.5.5E'!A1" xr:uid="{00000000-0004-0000-06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DFF0D8"/>
  </sheetPr>
  <dimension ref="A1:I29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6" t="s">
        <v>36</v>
      </c>
      <c r="B2" s="6" t="s">
        <v>37</v>
      </c>
      <c r="C2" s="6" t="s">
        <v>33</v>
      </c>
      <c r="D2" s="6" t="s">
        <v>38</v>
      </c>
      <c r="E2" s="6" t="s">
        <v>16</v>
      </c>
      <c r="F2" s="6" t="s">
        <v>39</v>
      </c>
      <c r="G2" s="6">
        <v>37.328799731639997</v>
      </c>
      <c r="H2" s="6">
        <v>44.738566478370544</v>
      </c>
      <c r="I2" s="6">
        <v>31192.46</v>
      </c>
    </row>
    <row r="5" spans="1:9" x14ac:dyDescent="0.25">
      <c r="A5" s="14" t="s">
        <v>113</v>
      </c>
      <c r="B5" s="14" t="s">
        <v>113</v>
      </c>
      <c r="C5" s="14" t="s">
        <v>113</v>
      </c>
      <c r="D5" s="14" t="s">
        <v>113</v>
      </c>
      <c r="E5" s="14" t="s">
        <v>113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114</v>
      </c>
      <c r="C7" s="8" t="s">
        <v>115</v>
      </c>
      <c r="D7" s="8" t="s">
        <v>116</v>
      </c>
      <c r="E7" s="8" t="s">
        <v>9</v>
      </c>
    </row>
    <row r="8" spans="1:9" x14ac:dyDescent="0.25">
      <c r="A8" s="9">
        <v>1</v>
      </c>
      <c r="B8" s="9" t="s">
        <v>117</v>
      </c>
      <c r="C8" s="9">
        <v>320</v>
      </c>
      <c r="D8" s="9" t="s">
        <v>118</v>
      </c>
      <c r="E8" s="9">
        <v>697.34875323421545</v>
      </c>
    </row>
    <row r="9" spans="1:9" x14ac:dyDescent="0.25">
      <c r="A9" s="9" t="s">
        <v>119</v>
      </c>
      <c r="B9" s="9" t="s">
        <v>119</v>
      </c>
      <c r="C9" s="9">
        <f>SUBTOTAL(109,Criteria_Summary13.5.6[Elementos])</f>
        <v>320</v>
      </c>
      <c r="D9" s="9" t="s">
        <v>119</v>
      </c>
      <c r="E9" s="9">
        <f>SUBTOTAL(109,Criteria_Summary13.5.6[Total])</f>
        <v>697.34875323421545</v>
      </c>
    </row>
    <row r="10" spans="1:9" x14ac:dyDescent="0.25">
      <c r="A10" s="10" t="s">
        <v>120</v>
      </c>
      <c r="B10" s="10">
        <v>0</v>
      </c>
      <c r="C10" s="11"/>
      <c r="D10" s="11"/>
      <c r="E10" s="10">
        <v>697.35</v>
      </c>
    </row>
    <row r="13" spans="1:9" x14ac:dyDescent="0.25">
      <c r="A13" s="16" t="s">
        <v>118</v>
      </c>
      <c r="B13" s="16" t="s">
        <v>118</v>
      </c>
      <c r="C13" s="16" t="s">
        <v>118</v>
      </c>
      <c r="D13" s="16" t="s">
        <v>118</v>
      </c>
      <c r="E13" s="16" t="s">
        <v>118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114</v>
      </c>
      <c r="B15" s="12" t="s">
        <v>115</v>
      </c>
      <c r="C15" s="18" t="s">
        <v>121</v>
      </c>
      <c r="D15" s="18" t="s">
        <v>121</v>
      </c>
      <c r="E15" s="12" t="s">
        <v>9</v>
      </c>
    </row>
    <row r="16" spans="1:9" x14ac:dyDescent="0.25">
      <c r="A16" s="9" t="s">
        <v>117</v>
      </c>
      <c r="B16" s="9">
        <v>320</v>
      </c>
      <c r="C16" s="19" t="s">
        <v>122</v>
      </c>
      <c r="D16" s="19" t="s">
        <v>122</v>
      </c>
      <c r="E16" s="9">
        <v>697.34875323421545</v>
      </c>
    </row>
    <row r="18" spans="1:5" x14ac:dyDescent="0.25">
      <c r="A18" s="20" t="s">
        <v>139</v>
      </c>
      <c r="B18" s="20" t="s">
        <v>139</v>
      </c>
      <c r="C18" s="20" t="s">
        <v>139</v>
      </c>
      <c r="D18" s="20" t="s">
        <v>139</v>
      </c>
      <c r="E18" s="20" t="s">
        <v>139</v>
      </c>
    </row>
    <row r="19" spans="1:5" x14ac:dyDescent="0.25">
      <c r="A19" s="18" t="s">
        <v>140</v>
      </c>
      <c r="B19" s="18" t="s">
        <v>140</v>
      </c>
      <c r="C19" s="18" t="s">
        <v>140</v>
      </c>
      <c r="D19" s="12" t="s">
        <v>141</v>
      </c>
      <c r="E19" s="12"/>
    </row>
    <row r="20" spans="1:5" x14ac:dyDescent="0.25">
      <c r="A20" s="9"/>
      <c r="B20" s="9"/>
      <c r="C20" s="9"/>
      <c r="D20" s="9" t="s">
        <v>142</v>
      </c>
      <c r="E20" s="9" t="s">
        <v>127</v>
      </c>
    </row>
    <row r="22" spans="1:5" x14ac:dyDescent="0.25">
      <c r="A22" s="20" t="s">
        <v>123</v>
      </c>
      <c r="B22" s="20" t="s">
        <v>123</v>
      </c>
      <c r="C22" s="20" t="s">
        <v>123</v>
      </c>
      <c r="D22" s="20" t="s">
        <v>123</v>
      </c>
      <c r="E22" s="20" t="s">
        <v>123</v>
      </c>
    </row>
    <row r="23" spans="1:5" x14ac:dyDescent="0.25">
      <c r="A23" s="18" t="s">
        <v>124</v>
      </c>
      <c r="B23" s="12"/>
      <c r="C23" s="12"/>
      <c r="D23" s="12" t="s">
        <v>114</v>
      </c>
      <c r="E23" s="12"/>
    </row>
    <row r="24" spans="1:5" x14ac:dyDescent="0.25">
      <c r="A24" s="19" t="s">
        <v>125</v>
      </c>
      <c r="B24" s="19" t="s">
        <v>125</v>
      </c>
      <c r="C24" s="19" t="s">
        <v>125</v>
      </c>
      <c r="D24" s="9" t="s">
        <v>146</v>
      </c>
      <c r="E24" s="9" t="s">
        <v>127</v>
      </c>
    </row>
    <row r="26" spans="1:5" x14ac:dyDescent="0.25">
      <c r="A26" s="20" t="s">
        <v>128</v>
      </c>
      <c r="B26" s="20" t="s">
        <v>128</v>
      </c>
      <c r="C26" s="20" t="s">
        <v>128</v>
      </c>
      <c r="D26" s="20" t="s">
        <v>128</v>
      </c>
      <c r="E26" s="20" t="s">
        <v>128</v>
      </c>
    </row>
    <row r="27" spans="1:5" x14ac:dyDescent="0.25">
      <c r="A27" s="12" t="s">
        <v>114</v>
      </c>
      <c r="B27" s="12" t="s">
        <v>129</v>
      </c>
      <c r="C27" s="12" t="s">
        <v>130</v>
      </c>
      <c r="D27" s="12" t="s">
        <v>131</v>
      </c>
      <c r="E27" s="12"/>
    </row>
    <row r="28" spans="1:5" x14ac:dyDescent="0.25">
      <c r="A28" s="9" t="s">
        <v>132</v>
      </c>
      <c r="B28" s="9" t="s">
        <v>133</v>
      </c>
      <c r="C28" s="9" t="s">
        <v>149</v>
      </c>
      <c r="D28" s="9" t="s">
        <v>135</v>
      </c>
      <c r="E28" s="9" t="s">
        <v>136</v>
      </c>
    </row>
    <row r="29" spans="1:5" ht="24.75" x14ac:dyDescent="0.25">
      <c r="A29" s="9" t="s">
        <v>114</v>
      </c>
      <c r="B29" s="9" t="s">
        <v>133</v>
      </c>
      <c r="C29" s="9" t="s">
        <v>148</v>
      </c>
      <c r="D29" s="9" t="s">
        <v>4</v>
      </c>
      <c r="E29" s="9" t="s">
        <v>136</v>
      </c>
    </row>
  </sheetData>
  <mergeCells count="12">
    <mergeCell ref="A24:C24"/>
    <mergeCell ref="A26:E26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5'!A1" display="13.5.6" xr:uid="{00000000-0004-0000-0700-000000000000}"/>
    <hyperlink ref="F2" location="'13.5.6E'!A1" display="697,35" xr:uid="{00000000-0004-0000-0700-000001000000}"/>
    <hyperlink ref="E10" location="'13.5.6E'!A1" display="'13.5.6E'!A1" xr:uid="{00000000-0004-0000-07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DFF0D8"/>
  </sheetPr>
  <dimension ref="A1:I29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6" t="s">
        <v>40</v>
      </c>
      <c r="B2" s="6" t="s">
        <v>41</v>
      </c>
      <c r="C2" s="6" t="s">
        <v>33</v>
      </c>
      <c r="D2" s="6" t="s">
        <v>42</v>
      </c>
      <c r="E2" s="6" t="s">
        <v>16</v>
      </c>
      <c r="F2" s="6" t="s">
        <v>43</v>
      </c>
      <c r="G2" s="6">
        <v>76.740506725220001</v>
      </c>
      <c r="H2" s="6">
        <v>91.973497310176185</v>
      </c>
      <c r="I2" s="6">
        <v>4903.84</v>
      </c>
    </row>
    <row r="5" spans="1:9" x14ac:dyDescent="0.25">
      <c r="A5" s="14" t="s">
        <v>113</v>
      </c>
      <c r="B5" s="14" t="s">
        <v>113</v>
      </c>
      <c r="C5" s="14" t="s">
        <v>113</v>
      </c>
      <c r="D5" s="14" t="s">
        <v>113</v>
      </c>
      <c r="E5" s="14" t="s">
        <v>113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114</v>
      </c>
      <c r="C7" s="8" t="s">
        <v>115</v>
      </c>
      <c r="D7" s="8" t="s">
        <v>116</v>
      </c>
      <c r="E7" s="8" t="s">
        <v>9</v>
      </c>
    </row>
    <row r="8" spans="1:9" x14ac:dyDescent="0.25">
      <c r="A8" s="9">
        <v>1</v>
      </c>
      <c r="B8" s="9" t="s">
        <v>117</v>
      </c>
      <c r="C8" s="9">
        <v>16</v>
      </c>
      <c r="D8" s="9" t="s">
        <v>118</v>
      </c>
      <c r="E8" s="9">
        <v>53.324806384996499</v>
      </c>
    </row>
    <row r="9" spans="1:9" x14ac:dyDescent="0.25">
      <c r="A9" s="9" t="s">
        <v>119</v>
      </c>
      <c r="B9" s="9" t="s">
        <v>119</v>
      </c>
      <c r="C9" s="9">
        <f>SUBTOTAL(109,Criteria_Summary13.5.7[Elementos])</f>
        <v>16</v>
      </c>
      <c r="D9" s="9" t="s">
        <v>119</v>
      </c>
      <c r="E9" s="9">
        <f>SUBTOTAL(109,Criteria_Summary13.5.7[Total])</f>
        <v>53.324806384996499</v>
      </c>
    </row>
    <row r="10" spans="1:9" x14ac:dyDescent="0.25">
      <c r="A10" s="10" t="s">
        <v>120</v>
      </c>
      <c r="B10" s="10">
        <v>0</v>
      </c>
      <c r="C10" s="11"/>
      <c r="D10" s="11"/>
      <c r="E10" s="10">
        <v>53.32</v>
      </c>
    </row>
    <row r="13" spans="1:9" x14ac:dyDescent="0.25">
      <c r="A13" s="16" t="s">
        <v>118</v>
      </c>
      <c r="B13" s="16" t="s">
        <v>118</v>
      </c>
      <c r="C13" s="16" t="s">
        <v>118</v>
      </c>
      <c r="D13" s="16" t="s">
        <v>118</v>
      </c>
      <c r="E13" s="16" t="s">
        <v>118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114</v>
      </c>
      <c r="B15" s="12" t="s">
        <v>115</v>
      </c>
      <c r="C15" s="18" t="s">
        <v>121</v>
      </c>
      <c r="D15" s="18" t="s">
        <v>121</v>
      </c>
      <c r="E15" s="12" t="s">
        <v>9</v>
      </c>
    </row>
    <row r="16" spans="1:9" x14ac:dyDescent="0.25">
      <c r="A16" s="9" t="s">
        <v>117</v>
      </c>
      <c r="B16" s="9">
        <v>16</v>
      </c>
      <c r="C16" s="19" t="s">
        <v>122</v>
      </c>
      <c r="D16" s="19" t="s">
        <v>122</v>
      </c>
      <c r="E16" s="9">
        <v>53.324806384996499</v>
      </c>
    </row>
    <row r="18" spans="1:5" x14ac:dyDescent="0.25">
      <c r="A18" s="20" t="s">
        <v>139</v>
      </c>
      <c r="B18" s="20" t="s">
        <v>139</v>
      </c>
      <c r="C18" s="20" t="s">
        <v>139</v>
      </c>
      <c r="D18" s="20" t="s">
        <v>139</v>
      </c>
      <c r="E18" s="20" t="s">
        <v>139</v>
      </c>
    </row>
    <row r="19" spans="1:5" x14ac:dyDescent="0.25">
      <c r="A19" s="18" t="s">
        <v>140</v>
      </c>
      <c r="B19" s="18" t="s">
        <v>140</v>
      </c>
      <c r="C19" s="18" t="s">
        <v>140</v>
      </c>
      <c r="D19" s="12" t="s">
        <v>141</v>
      </c>
      <c r="E19" s="12"/>
    </row>
    <row r="20" spans="1:5" x14ac:dyDescent="0.25">
      <c r="A20" s="9"/>
      <c r="B20" s="9"/>
      <c r="C20" s="9"/>
      <c r="D20" s="9" t="s">
        <v>142</v>
      </c>
      <c r="E20" s="9" t="s">
        <v>127</v>
      </c>
    </row>
    <row r="22" spans="1:5" x14ac:dyDescent="0.25">
      <c r="A22" s="20" t="s">
        <v>123</v>
      </c>
      <c r="B22" s="20" t="s">
        <v>123</v>
      </c>
      <c r="C22" s="20" t="s">
        <v>123</v>
      </c>
      <c r="D22" s="20" t="s">
        <v>123</v>
      </c>
      <c r="E22" s="20" t="s">
        <v>123</v>
      </c>
    </row>
    <row r="23" spans="1:5" x14ac:dyDescent="0.25">
      <c r="A23" s="18" t="s">
        <v>124</v>
      </c>
      <c r="B23" s="12"/>
      <c r="C23" s="12"/>
      <c r="D23" s="12" t="s">
        <v>114</v>
      </c>
      <c r="E23" s="12"/>
    </row>
    <row r="24" spans="1:5" x14ac:dyDescent="0.25">
      <c r="A24" s="19" t="s">
        <v>125</v>
      </c>
      <c r="B24" s="19" t="s">
        <v>125</v>
      </c>
      <c r="C24" s="19" t="s">
        <v>125</v>
      </c>
      <c r="D24" s="9" t="s">
        <v>146</v>
      </c>
      <c r="E24" s="9" t="s">
        <v>127</v>
      </c>
    </row>
    <row r="26" spans="1:5" x14ac:dyDescent="0.25">
      <c r="A26" s="20" t="s">
        <v>128</v>
      </c>
      <c r="B26" s="20" t="s">
        <v>128</v>
      </c>
      <c r="C26" s="20" t="s">
        <v>128</v>
      </c>
      <c r="D26" s="20" t="s">
        <v>128</v>
      </c>
      <c r="E26" s="20" t="s">
        <v>128</v>
      </c>
    </row>
    <row r="27" spans="1:5" x14ac:dyDescent="0.25">
      <c r="A27" s="12" t="s">
        <v>114</v>
      </c>
      <c r="B27" s="12" t="s">
        <v>129</v>
      </c>
      <c r="C27" s="12" t="s">
        <v>130</v>
      </c>
      <c r="D27" s="12" t="s">
        <v>131</v>
      </c>
      <c r="E27" s="12"/>
    </row>
    <row r="28" spans="1:5" x14ac:dyDescent="0.25">
      <c r="A28" s="9" t="s">
        <v>132</v>
      </c>
      <c r="B28" s="9" t="s">
        <v>133</v>
      </c>
      <c r="C28" s="9" t="s">
        <v>150</v>
      </c>
      <c r="D28" s="9" t="s">
        <v>135</v>
      </c>
      <c r="E28" s="9" t="s">
        <v>136</v>
      </c>
    </row>
    <row r="29" spans="1:5" ht="24.75" x14ac:dyDescent="0.25">
      <c r="A29" s="9" t="s">
        <v>114</v>
      </c>
      <c r="B29" s="9" t="s">
        <v>133</v>
      </c>
      <c r="C29" s="9" t="s">
        <v>148</v>
      </c>
      <c r="D29" s="9" t="s">
        <v>4</v>
      </c>
      <c r="E29" s="9" t="s">
        <v>136</v>
      </c>
    </row>
  </sheetData>
  <mergeCells count="12">
    <mergeCell ref="A24:C24"/>
    <mergeCell ref="A26:E26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5'!A1" display="13.5.7" xr:uid="{00000000-0004-0000-0800-000000000000}"/>
    <hyperlink ref="F2" location="'13.5.7E'!A1" display="53,32" xr:uid="{00000000-0004-0000-0800-000001000000}"/>
    <hyperlink ref="E10" location="'13.5.7E'!A1" display="'13.5.7E'!A1" xr:uid="{00000000-0004-0000-08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DFF0D8"/>
  </sheetPr>
  <dimension ref="A1:I28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44</v>
      </c>
      <c r="B2" s="6" t="s">
        <v>45</v>
      </c>
      <c r="C2" s="6" t="s">
        <v>33</v>
      </c>
      <c r="D2" s="6" t="s">
        <v>46</v>
      </c>
      <c r="E2" s="6" t="s">
        <v>47</v>
      </c>
      <c r="F2" s="6" t="s">
        <v>151</v>
      </c>
      <c r="G2" s="6">
        <v>38.999411845460003</v>
      </c>
      <c r="H2" s="6">
        <v>46.74079509678382</v>
      </c>
      <c r="I2" s="6">
        <v>93.48</v>
      </c>
    </row>
    <row r="5" spans="1:9" x14ac:dyDescent="0.25">
      <c r="A5" s="14" t="s">
        <v>113</v>
      </c>
      <c r="B5" s="14" t="s">
        <v>113</v>
      </c>
      <c r="C5" s="14" t="s">
        <v>113</v>
      </c>
      <c r="D5" s="14" t="s">
        <v>113</v>
      </c>
      <c r="E5" s="14" t="s">
        <v>113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114</v>
      </c>
      <c r="C7" s="8" t="s">
        <v>115</v>
      </c>
      <c r="D7" s="8" t="s">
        <v>116</v>
      </c>
      <c r="E7" s="8" t="s">
        <v>9</v>
      </c>
    </row>
    <row r="8" spans="1:9" x14ac:dyDescent="0.25">
      <c r="A8" s="9">
        <v>1</v>
      </c>
      <c r="B8" s="9" t="s">
        <v>117</v>
      </c>
      <c r="C8" s="9">
        <v>2</v>
      </c>
      <c r="D8" s="9" t="s">
        <v>152</v>
      </c>
      <c r="E8" s="9">
        <v>2</v>
      </c>
    </row>
    <row r="9" spans="1:9" x14ac:dyDescent="0.25">
      <c r="A9" s="9" t="s">
        <v>119</v>
      </c>
      <c r="B9" s="9" t="s">
        <v>119</v>
      </c>
      <c r="C9" s="9">
        <f>SUBTOTAL(109,Criteria_Summary13.5.8[Elementos])</f>
        <v>2</v>
      </c>
      <c r="D9" s="9" t="s">
        <v>119</v>
      </c>
      <c r="E9" s="9">
        <f>SUBTOTAL(109,Criteria_Summary13.5.8[Total])</f>
        <v>2</v>
      </c>
    </row>
    <row r="10" spans="1:9" x14ac:dyDescent="0.25">
      <c r="A10" s="10" t="s">
        <v>120</v>
      </c>
      <c r="B10" s="10">
        <v>0</v>
      </c>
      <c r="C10" s="11"/>
      <c r="D10" s="11"/>
      <c r="E10" s="10">
        <v>2</v>
      </c>
    </row>
    <row r="13" spans="1:9" x14ac:dyDescent="0.25">
      <c r="A13" s="16" t="s">
        <v>152</v>
      </c>
      <c r="B13" s="16" t="s">
        <v>152</v>
      </c>
      <c r="C13" s="16" t="s">
        <v>152</v>
      </c>
      <c r="D13" s="16" t="s">
        <v>152</v>
      </c>
      <c r="E13" s="16" t="s">
        <v>152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114</v>
      </c>
      <c r="B15" s="12" t="s">
        <v>115</v>
      </c>
      <c r="C15" s="18" t="s">
        <v>121</v>
      </c>
      <c r="D15" s="18" t="s">
        <v>121</v>
      </c>
      <c r="E15" s="12" t="s">
        <v>9</v>
      </c>
    </row>
    <row r="16" spans="1:9" x14ac:dyDescent="0.25">
      <c r="A16" s="9" t="s">
        <v>117</v>
      </c>
      <c r="B16" s="9">
        <v>2</v>
      </c>
      <c r="C16" s="19" t="s">
        <v>153</v>
      </c>
      <c r="D16" s="19" t="s">
        <v>153</v>
      </c>
      <c r="E16" s="9">
        <v>2</v>
      </c>
    </row>
    <row r="18" spans="1:5" x14ac:dyDescent="0.25">
      <c r="A18" s="20" t="s">
        <v>139</v>
      </c>
      <c r="B18" s="20" t="s">
        <v>139</v>
      </c>
      <c r="C18" s="20" t="s">
        <v>139</v>
      </c>
      <c r="D18" s="20" t="s">
        <v>139</v>
      </c>
      <c r="E18" s="20" t="s">
        <v>139</v>
      </c>
    </row>
    <row r="19" spans="1:5" x14ac:dyDescent="0.25">
      <c r="A19" s="18" t="s">
        <v>140</v>
      </c>
      <c r="B19" s="18" t="s">
        <v>140</v>
      </c>
      <c r="C19" s="18" t="s">
        <v>140</v>
      </c>
      <c r="D19" s="12" t="s">
        <v>141</v>
      </c>
      <c r="E19" s="12"/>
    </row>
    <row r="20" spans="1:5" x14ac:dyDescent="0.25">
      <c r="A20" s="9"/>
      <c r="B20" s="9"/>
      <c r="C20" s="9"/>
      <c r="D20" s="9" t="s">
        <v>142</v>
      </c>
      <c r="E20" s="9" t="s">
        <v>127</v>
      </c>
    </row>
    <row r="22" spans="1:5" x14ac:dyDescent="0.25">
      <c r="A22" s="20" t="s">
        <v>123</v>
      </c>
      <c r="B22" s="20" t="s">
        <v>123</v>
      </c>
      <c r="C22" s="20" t="s">
        <v>123</v>
      </c>
      <c r="D22" s="20" t="s">
        <v>123</v>
      </c>
      <c r="E22" s="20" t="s">
        <v>123</v>
      </c>
    </row>
    <row r="23" spans="1:5" x14ac:dyDescent="0.25">
      <c r="A23" s="18" t="s">
        <v>124</v>
      </c>
      <c r="B23" s="12"/>
      <c r="C23" s="12"/>
      <c r="D23" s="12" t="s">
        <v>114</v>
      </c>
      <c r="E23" s="12"/>
    </row>
    <row r="24" spans="1:5" x14ac:dyDescent="0.25">
      <c r="A24" s="19" t="s">
        <v>154</v>
      </c>
      <c r="B24" s="19" t="s">
        <v>154</v>
      </c>
      <c r="C24" s="19" t="s">
        <v>154</v>
      </c>
      <c r="D24" s="9" t="s">
        <v>155</v>
      </c>
      <c r="E24" s="9" t="s">
        <v>127</v>
      </c>
    </row>
    <row r="26" spans="1:5" x14ac:dyDescent="0.25">
      <c r="A26" s="20" t="s">
        <v>128</v>
      </c>
      <c r="B26" s="20" t="s">
        <v>128</v>
      </c>
      <c r="C26" s="20" t="s">
        <v>128</v>
      </c>
      <c r="D26" s="20" t="s">
        <v>128</v>
      </c>
      <c r="E26" s="20" t="s">
        <v>128</v>
      </c>
    </row>
    <row r="27" spans="1:5" x14ac:dyDescent="0.25">
      <c r="A27" s="12" t="s">
        <v>114</v>
      </c>
      <c r="B27" s="12" t="s">
        <v>129</v>
      </c>
      <c r="C27" s="12" t="s">
        <v>130</v>
      </c>
      <c r="D27" s="12" t="s">
        <v>131</v>
      </c>
      <c r="E27" s="12"/>
    </row>
    <row r="28" spans="1:5" ht="48.75" x14ac:dyDescent="0.25">
      <c r="A28" s="9" t="s">
        <v>132</v>
      </c>
      <c r="B28" s="9" t="s">
        <v>133</v>
      </c>
      <c r="C28" s="9" t="s">
        <v>156</v>
      </c>
      <c r="D28" s="9" t="s">
        <v>157</v>
      </c>
      <c r="E28" s="9" t="s">
        <v>136</v>
      </c>
    </row>
  </sheetData>
  <mergeCells count="12">
    <mergeCell ref="A24:C24"/>
    <mergeCell ref="A26:E26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5'!A1" display="13.5.8" xr:uid="{00000000-0004-0000-0900-000000000000}"/>
    <hyperlink ref="F2" location="'13.5.8E'!A1" display="2" xr:uid="{00000000-0004-0000-0900-000001000000}"/>
    <hyperlink ref="E10" location="'13.5.8E'!A1" display="'13.5.8E'!A1" xr:uid="{00000000-0004-0000-09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DFF0D8"/>
  </sheetPr>
  <dimension ref="A1:I28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49</v>
      </c>
      <c r="B2" s="6" t="s">
        <v>50</v>
      </c>
      <c r="C2" s="6" t="s">
        <v>33</v>
      </c>
      <c r="D2" s="6" t="s">
        <v>51</v>
      </c>
      <c r="E2" s="6" t="s">
        <v>47</v>
      </c>
      <c r="F2" s="6" t="s">
        <v>158</v>
      </c>
      <c r="G2" s="6">
        <v>52.360682628820001</v>
      </c>
      <c r="H2" s="6">
        <v>62.754278130640778</v>
      </c>
      <c r="I2" s="6">
        <v>7404.5</v>
      </c>
    </row>
    <row r="5" spans="1:9" x14ac:dyDescent="0.25">
      <c r="A5" s="14" t="s">
        <v>113</v>
      </c>
      <c r="B5" s="14" t="s">
        <v>113</v>
      </c>
      <c r="C5" s="14" t="s">
        <v>113</v>
      </c>
      <c r="D5" s="14" t="s">
        <v>113</v>
      </c>
      <c r="E5" s="14" t="s">
        <v>113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114</v>
      </c>
      <c r="C7" s="8" t="s">
        <v>115</v>
      </c>
      <c r="D7" s="8" t="s">
        <v>116</v>
      </c>
      <c r="E7" s="8" t="s">
        <v>9</v>
      </c>
    </row>
    <row r="8" spans="1:9" x14ac:dyDescent="0.25">
      <c r="A8" s="9">
        <v>1</v>
      </c>
      <c r="B8" s="9" t="s">
        <v>117</v>
      </c>
      <c r="C8" s="9">
        <v>118</v>
      </c>
      <c r="D8" s="9" t="s">
        <v>152</v>
      </c>
      <c r="E8" s="9">
        <v>118</v>
      </c>
    </row>
    <row r="9" spans="1:9" x14ac:dyDescent="0.25">
      <c r="A9" s="9" t="s">
        <v>119</v>
      </c>
      <c r="B9" s="9" t="s">
        <v>119</v>
      </c>
      <c r="C9" s="9">
        <f>SUBTOTAL(109,Criteria_Summary13.5.9[Elementos])</f>
        <v>118</v>
      </c>
      <c r="D9" s="9" t="s">
        <v>119</v>
      </c>
      <c r="E9" s="9">
        <f>SUBTOTAL(109,Criteria_Summary13.5.9[Total])</f>
        <v>118</v>
      </c>
    </row>
    <row r="10" spans="1:9" x14ac:dyDescent="0.25">
      <c r="A10" s="10" t="s">
        <v>120</v>
      </c>
      <c r="B10" s="10">
        <v>0</v>
      </c>
      <c r="C10" s="11"/>
      <c r="D10" s="11"/>
      <c r="E10" s="10">
        <v>118</v>
      </c>
    </row>
    <row r="13" spans="1:9" x14ac:dyDescent="0.25">
      <c r="A13" s="16" t="s">
        <v>152</v>
      </c>
      <c r="B13" s="16" t="s">
        <v>152</v>
      </c>
      <c r="C13" s="16" t="s">
        <v>152</v>
      </c>
      <c r="D13" s="16" t="s">
        <v>152</v>
      </c>
      <c r="E13" s="16" t="s">
        <v>152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114</v>
      </c>
      <c r="B15" s="12" t="s">
        <v>115</v>
      </c>
      <c r="C15" s="18" t="s">
        <v>121</v>
      </c>
      <c r="D15" s="18" t="s">
        <v>121</v>
      </c>
      <c r="E15" s="12" t="s">
        <v>9</v>
      </c>
    </row>
    <row r="16" spans="1:9" x14ac:dyDescent="0.25">
      <c r="A16" s="9" t="s">
        <v>117</v>
      </c>
      <c r="B16" s="9">
        <v>118</v>
      </c>
      <c r="C16" s="19" t="s">
        <v>153</v>
      </c>
      <c r="D16" s="19" t="s">
        <v>153</v>
      </c>
      <c r="E16" s="9">
        <v>118</v>
      </c>
    </row>
    <row r="18" spans="1:5" x14ac:dyDescent="0.25">
      <c r="A18" s="20" t="s">
        <v>139</v>
      </c>
      <c r="B18" s="20" t="s">
        <v>139</v>
      </c>
      <c r="C18" s="20" t="s">
        <v>139</v>
      </c>
      <c r="D18" s="20" t="s">
        <v>139</v>
      </c>
      <c r="E18" s="20" t="s">
        <v>139</v>
      </c>
    </row>
    <row r="19" spans="1:5" x14ac:dyDescent="0.25">
      <c r="A19" s="18" t="s">
        <v>140</v>
      </c>
      <c r="B19" s="18" t="s">
        <v>140</v>
      </c>
      <c r="C19" s="18" t="s">
        <v>140</v>
      </c>
      <c r="D19" s="12" t="s">
        <v>141</v>
      </c>
      <c r="E19" s="12"/>
    </row>
    <row r="20" spans="1:5" x14ac:dyDescent="0.25">
      <c r="A20" s="9"/>
      <c r="B20" s="9"/>
      <c r="C20" s="9"/>
      <c r="D20" s="9" t="s">
        <v>142</v>
      </c>
      <c r="E20" s="9" t="s">
        <v>127</v>
      </c>
    </row>
    <row r="22" spans="1:5" x14ac:dyDescent="0.25">
      <c r="A22" s="20" t="s">
        <v>123</v>
      </c>
      <c r="B22" s="20" t="s">
        <v>123</v>
      </c>
      <c r="C22" s="20" t="s">
        <v>123</v>
      </c>
      <c r="D22" s="20" t="s">
        <v>123</v>
      </c>
      <c r="E22" s="20" t="s">
        <v>123</v>
      </c>
    </row>
    <row r="23" spans="1:5" x14ac:dyDescent="0.25">
      <c r="A23" s="18" t="s">
        <v>124</v>
      </c>
      <c r="B23" s="12"/>
      <c r="C23" s="12"/>
      <c r="D23" s="12" t="s">
        <v>114</v>
      </c>
      <c r="E23" s="12"/>
    </row>
    <row r="24" spans="1:5" x14ac:dyDescent="0.25">
      <c r="A24" s="19" t="s">
        <v>154</v>
      </c>
      <c r="B24" s="19" t="s">
        <v>154</v>
      </c>
      <c r="C24" s="19" t="s">
        <v>154</v>
      </c>
      <c r="D24" s="9" t="s">
        <v>155</v>
      </c>
      <c r="E24" s="9" t="s">
        <v>127</v>
      </c>
    </row>
    <row r="26" spans="1:5" x14ac:dyDescent="0.25">
      <c r="A26" s="20" t="s">
        <v>128</v>
      </c>
      <c r="B26" s="20" t="s">
        <v>128</v>
      </c>
      <c r="C26" s="20" t="s">
        <v>128</v>
      </c>
      <c r="D26" s="20" t="s">
        <v>128</v>
      </c>
      <c r="E26" s="20" t="s">
        <v>128</v>
      </c>
    </row>
    <row r="27" spans="1:5" x14ac:dyDescent="0.25">
      <c r="A27" s="12" t="s">
        <v>114</v>
      </c>
      <c r="B27" s="12" t="s">
        <v>129</v>
      </c>
      <c r="C27" s="12" t="s">
        <v>130</v>
      </c>
      <c r="D27" s="12" t="s">
        <v>131</v>
      </c>
      <c r="E27" s="12"/>
    </row>
    <row r="28" spans="1:5" ht="48.75" x14ac:dyDescent="0.25">
      <c r="A28" s="9" t="s">
        <v>132</v>
      </c>
      <c r="B28" s="9" t="s">
        <v>133</v>
      </c>
      <c r="C28" s="9" t="s">
        <v>159</v>
      </c>
      <c r="D28" s="9" t="s">
        <v>157</v>
      </c>
      <c r="E28" s="9" t="s">
        <v>136</v>
      </c>
    </row>
  </sheetData>
  <mergeCells count="12">
    <mergeCell ref="A24:C24"/>
    <mergeCell ref="A26:E26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5'!A1" display="13.5.9" xr:uid="{00000000-0004-0000-0A00-000000000000}"/>
    <hyperlink ref="F2" location="'13.5.9E'!A1" display="118" xr:uid="{00000000-0004-0000-0A00-000001000000}"/>
    <hyperlink ref="E10" location="'13.5.9E'!A1" display="'13.5.9E'!A1" xr:uid="{00000000-0004-0000-0A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DFF0D8"/>
  </sheetPr>
  <dimension ref="A1:I28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6" t="s">
        <v>53</v>
      </c>
      <c r="B2" s="6" t="s">
        <v>54</v>
      </c>
      <c r="C2" s="6" t="s">
        <v>33</v>
      </c>
      <c r="D2" s="6" t="s">
        <v>55</v>
      </c>
      <c r="E2" s="6" t="s">
        <v>47</v>
      </c>
      <c r="F2" s="6" t="s">
        <v>151</v>
      </c>
      <c r="G2" s="6">
        <v>16.833250570059999</v>
      </c>
      <c r="H2" s="6">
        <v>20.17465080821691</v>
      </c>
      <c r="I2" s="6">
        <v>40.340000000000003</v>
      </c>
    </row>
    <row r="5" spans="1:9" x14ac:dyDescent="0.25">
      <c r="A5" s="14" t="s">
        <v>113</v>
      </c>
      <c r="B5" s="14" t="s">
        <v>113</v>
      </c>
      <c r="C5" s="14" t="s">
        <v>113</v>
      </c>
      <c r="D5" s="14" t="s">
        <v>113</v>
      </c>
      <c r="E5" s="14" t="s">
        <v>113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114</v>
      </c>
      <c r="C7" s="8" t="s">
        <v>115</v>
      </c>
      <c r="D7" s="8" t="s">
        <v>116</v>
      </c>
      <c r="E7" s="8" t="s">
        <v>9</v>
      </c>
    </row>
    <row r="8" spans="1:9" x14ac:dyDescent="0.25">
      <c r="A8" s="9">
        <v>1</v>
      </c>
      <c r="B8" s="9" t="s">
        <v>117</v>
      </c>
      <c r="C8" s="9">
        <v>2</v>
      </c>
      <c r="D8" s="9" t="s">
        <v>152</v>
      </c>
      <c r="E8" s="9">
        <v>2</v>
      </c>
    </row>
    <row r="9" spans="1:9" x14ac:dyDescent="0.25">
      <c r="A9" s="9" t="s">
        <v>119</v>
      </c>
      <c r="B9" s="9" t="s">
        <v>119</v>
      </c>
      <c r="C9" s="9">
        <f>SUBTOTAL(109,Criteria_Summary13.5.10[Elementos])</f>
        <v>2</v>
      </c>
      <c r="D9" s="9" t="s">
        <v>119</v>
      </c>
      <c r="E9" s="9">
        <f>SUBTOTAL(109,Criteria_Summary13.5.10[Total])</f>
        <v>2</v>
      </c>
    </row>
    <row r="10" spans="1:9" x14ac:dyDescent="0.25">
      <c r="A10" s="10" t="s">
        <v>120</v>
      </c>
      <c r="B10" s="10">
        <v>0</v>
      </c>
      <c r="C10" s="11"/>
      <c r="D10" s="11"/>
      <c r="E10" s="10">
        <v>2</v>
      </c>
    </row>
    <row r="13" spans="1:9" x14ac:dyDescent="0.25">
      <c r="A13" s="16" t="s">
        <v>152</v>
      </c>
      <c r="B13" s="16" t="s">
        <v>152</v>
      </c>
      <c r="C13" s="16" t="s">
        <v>152</v>
      </c>
      <c r="D13" s="16" t="s">
        <v>152</v>
      </c>
      <c r="E13" s="16" t="s">
        <v>152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114</v>
      </c>
      <c r="B15" s="12" t="s">
        <v>115</v>
      </c>
      <c r="C15" s="18" t="s">
        <v>121</v>
      </c>
      <c r="D15" s="18" t="s">
        <v>121</v>
      </c>
      <c r="E15" s="12" t="s">
        <v>9</v>
      </c>
    </row>
    <row r="16" spans="1:9" x14ac:dyDescent="0.25">
      <c r="A16" s="9" t="s">
        <v>117</v>
      </c>
      <c r="B16" s="9">
        <v>2</v>
      </c>
      <c r="C16" s="19" t="s">
        <v>153</v>
      </c>
      <c r="D16" s="19" t="s">
        <v>153</v>
      </c>
      <c r="E16" s="9">
        <v>2</v>
      </c>
    </row>
    <row r="18" spans="1:5" x14ac:dyDescent="0.25">
      <c r="A18" s="20" t="s">
        <v>139</v>
      </c>
      <c r="B18" s="20" t="s">
        <v>139</v>
      </c>
      <c r="C18" s="20" t="s">
        <v>139</v>
      </c>
      <c r="D18" s="20" t="s">
        <v>139</v>
      </c>
      <c r="E18" s="20" t="s">
        <v>139</v>
      </c>
    </row>
    <row r="19" spans="1:5" x14ac:dyDescent="0.25">
      <c r="A19" s="18" t="s">
        <v>140</v>
      </c>
      <c r="B19" s="18" t="s">
        <v>140</v>
      </c>
      <c r="C19" s="18" t="s">
        <v>140</v>
      </c>
      <c r="D19" s="12" t="s">
        <v>141</v>
      </c>
      <c r="E19" s="12"/>
    </row>
    <row r="20" spans="1:5" x14ac:dyDescent="0.25">
      <c r="A20" s="9"/>
      <c r="B20" s="9"/>
      <c r="C20" s="9"/>
      <c r="D20" s="9" t="s">
        <v>142</v>
      </c>
      <c r="E20" s="9" t="s">
        <v>127</v>
      </c>
    </row>
    <row r="22" spans="1:5" x14ac:dyDescent="0.25">
      <c r="A22" s="20" t="s">
        <v>123</v>
      </c>
      <c r="B22" s="20" t="s">
        <v>123</v>
      </c>
      <c r="C22" s="20" t="s">
        <v>123</v>
      </c>
      <c r="D22" s="20" t="s">
        <v>123</v>
      </c>
      <c r="E22" s="20" t="s">
        <v>123</v>
      </c>
    </row>
    <row r="23" spans="1:5" x14ac:dyDescent="0.25">
      <c r="A23" s="18" t="s">
        <v>124</v>
      </c>
      <c r="B23" s="12"/>
      <c r="C23" s="12"/>
      <c r="D23" s="12" t="s">
        <v>114</v>
      </c>
      <c r="E23" s="12"/>
    </row>
    <row r="24" spans="1:5" x14ac:dyDescent="0.25">
      <c r="A24" s="19" t="s">
        <v>154</v>
      </c>
      <c r="B24" s="19" t="s">
        <v>154</v>
      </c>
      <c r="C24" s="19" t="s">
        <v>154</v>
      </c>
      <c r="D24" s="9" t="s">
        <v>155</v>
      </c>
      <c r="E24" s="9" t="s">
        <v>127</v>
      </c>
    </row>
    <row r="26" spans="1:5" x14ac:dyDescent="0.25">
      <c r="A26" s="20" t="s">
        <v>128</v>
      </c>
      <c r="B26" s="20" t="s">
        <v>128</v>
      </c>
      <c r="C26" s="20" t="s">
        <v>128</v>
      </c>
      <c r="D26" s="20" t="s">
        <v>128</v>
      </c>
      <c r="E26" s="20" t="s">
        <v>128</v>
      </c>
    </row>
    <row r="27" spans="1:5" x14ac:dyDescent="0.25">
      <c r="A27" s="12" t="s">
        <v>114</v>
      </c>
      <c r="B27" s="12" t="s">
        <v>129</v>
      </c>
      <c r="C27" s="12" t="s">
        <v>130</v>
      </c>
      <c r="D27" s="12" t="s">
        <v>131</v>
      </c>
      <c r="E27" s="12"/>
    </row>
    <row r="28" spans="1:5" ht="48.75" x14ac:dyDescent="0.25">
      <c r="A28" s="9" t="s">
        <v>132</v>
      </c>
      <c r="B28" s="9" t="s">
        <v>133</v>
      </c>
      <c r="C28" s="9" t="s">
        <v>160</v>
      </c>
      <c r="D28" s="9" t="s">
        <v>157</v>
      </c>
      <c r="E28" s="9" t="s">
        <v>136</v>
      </c>
    </row>
  </sheetData>
  <mergeCells count="12">
    <mergeCell ref="A24:C24"/>
    <mergeCell ref="A26:E26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5'!A1" display="13.5.10" xr:uid="{00000000-0004-0000-0B00-000000000000}"/>
    <hyperlink ref="F2" location="'13.5.10E'!A1" display="2" xr:uid="{00000000-0004-0000-0B00-000001000000}"/>
    <hyperlink ref="E10" location="'13.5.10E'!A1" display="'13.5.10E'!A1" xr:uid="{00000000-0004-0000-0B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DFF0D8"/>
  </sheetPr>
  <dimension ref="A1:I28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56</v>
      </c>
      <c r="B2" s="6" t="s">
        <v>57</v>
      </c>
      <c r="C2" s="6" t="s">
        <v>33</v>
      </c>
      <c r="D2" s="6" t="s">
        <v>58</v>
      </c>
      <c r="E2" s="6" t="s">
        <v>47</v>
      </c>
      <c r="F2" s="6" t="s">
        <v>151</v>
      </c>
      <c r="G2" s="6">
        <v>38.489411845459998</v>
      </c>
      <c r="H2" s="6">
        <v>46.129560096783813</v>
      </c>
      <c r="I2" s="6">
        <v>92.24</v>
      </c>
    </row>
    <row r="5" spans="1:9" x14ac:dyDescent="0.25">
      <c r="A5" s="14" t="s">
        <v>113</v>
      </c>
      <c r="B5" s="14" t="s">
        <v>113</v>
      </c>
      <c r="C5" s="14" t="s">
        <v>113</v>
      </c>
      <c r="D5" s="14" t="s">
        <v>113</v>
      </c>
      <c r="E5" s="14" t="s">
        <v>113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114</v>
      </c>
      <c r="C7" s="8" t="s">
        <v>115</v>
      </c>
      <c r="D7" s="8" t="s">
        <v>116</v>
      </c>
      <c r="E7" s="8" t="s">
        <v>9</v>
      </c>
    </row>
    <row r="8" spans="1:9" x14ac:dyDescent="0.25">
      <c r="A8" s="9">
        <v>1</v>
      </c>
      <c r="B8" s="9" t="s">
        <v>117</v>
      </c>
      <c r="C8" s="9">
        <v>2</v>
      </c>
      <c r="D8" s="9" t="s">
        <v>152</v>
      </c>
      <c r="E8" s="9">
        <v>2</v>
      </c>
    </row>
    <row r="9" spans="1:9" x14ac:dyDescent="0.25">
      <c r="A9" s="9" t="s">
        <v>119</v>
      </c>
      <c r="B9" s="9" t="s">
        <v>119</v>
      </c>
      <c r="C9" s="9">
        <f>SUBTOTAL(109,Criteria_Summary13.5.11[Elementos])</f>
        <v>2</v>
      </c>
      <c r="D9" s="9" t="s">
        <v>119</v>
      </c>
      <c r="E9" s="9">
        <f>SUBTOTAL(109,Criteria_Summary13.5.11[Total])</f>
        <v>2</v>
      </c>
    </row>
    <row r="10" spans="1:9" x14ac:dyDescent="0.25">
      <c r="A10" s="10" t="s">
        <v>120</v>
      </c>
      <c r="B10" s="10">
        <v>0</v>
      </c>
      <c r="C10" s="11"/>
      <c r="D10" s="11"/>
      <c r="E10" s="10">
        <v>2</v>
      </c>
    </row>
    <row r="13" spans="1:9" x14ac:dyDescent="0.25">
      <c r="A13" s="16" t="s">
        <v>152</v>
      </c>
      <c r="B13" s="16" t="s">
        <v>152</v>
      </c>
      <c r="C13" s="16" t="s">
        <v>152</v>
      </c>
      <c r="D13" s="16" t="s">
        <v>152</v>
      </c>
      <c r="E13" s="16" t="s">
        <v>152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114</v>
      </c>
      <c r="B15" s="12" t="s">
        <v>115</v>
      </c>
      <c r="C15" s="18" t="s">
        <v>121</v>
      </c>
      <c r="D15" s="18" t="s">
        <v>121</v>
      </c>
      <c r="E15" s="12" t="s">
        <v>9</v>
      </c>
    </row>
    <row r="16" spans="1:9" x14ac:dyDescent="0.25">
      <c r="A16" s="9" t="s">
        <v>117</v>
      </c>
      <c r="B16" s="9">
        <v>2</v>
      </c>
      <c r="C16" s="19" t="s">
        <v>153</v>
      </c>
      <c r="D16" s="19" t="s">
        <v>153</v>
      </c>
      <c r="E16" s="9">
        <v>2</v>
      </c>
    </row>
    <row r="18" spans="1:5" x14ac:dyDescent="0.25">
      <c r="A18" s="20" t="s">
        <v>139</v>
      </c>
      <c r="B18" s="20" t="s">
        <v>139</v>
      </c>
      <c r="C18" s="20" t="s">
        <v>139</v>
      </c>
      <c r="D18" s="20" t="s">
        <v>139</v>
      </c>
      <c r="E18" s="20" t="s">
        <v>139</v>
      </c>
    </row>
    <row r="19" spans="1:5" x14ac:dyDescent="0.25">
      <c r="A19" s="18" t="s">
        <v>140</v>
      </c>
      <c r="B19" s="18" t="s">
        <v>140</v>
      </c>
      <c r="C19" s="18" t="s">
        <v>140</v>
      </c>
      <c r="D19" s="12" t="s">
        <v>141</v>
      </c>
      <c r="E19" s="12"/>
    </row>
    <row r="20" spans="1:5" x14ac:dyDescent="0.25">
      <c r="A20" s="9"/>
      <c r="B20" s="9"/>
      <c r="C20" s="9"/>
      <c r="D20" s="9" t="s">
        <v>142</v>
      </c>
      <c r="E20" s="9" t="s">
        <v>127</v>
      </c>
    </row>
    <row r="22" spans="1:5" x14ac:dyDescent="0.25">
      <c r="A22" s="20" t="s">
        <v>123</v>
      </c>
      <c r="B22" s="20" t="s">
        <v>123</v>
      </c>
      <c r="C22" s="20" t="s">
        <v>123</v>
      </c>
      <c r="D22" s="20" t="s">
        <v>123</v>
      </c>
      <c r="E22" s="20" t="s">
        <v>123</v>
      </c>
    </row>
    <row r="23" spans="1:5" x14ac:dyDescent="0.25">
      <c r="A23" s="18" t="s">
        <v>124</v>
      </c>
      <c r="B23" s="12"/>
      <c r="C23" s="12"/>
      <c r="D23" s="12" t="s">
        <v>114</v>
      </c>
      <c r="E23" s="12"/>
    </row>
    <row r="24" spans="1:5" x14ac:dyDescent="0.25">
      <c r="A24" s="19" t="s">
        <v>154</v>
      </c>
      <c r="B24" s="19" t="s">
        <v>154</v>
      </c>
      <c r="C24" s="19" t="s">
        <v>154</v>
      </c>
      <c r="D24" s="9" t="s">
        <v>155</v>
      </c>
      <c r="E24" s="9" t="s">
        <v>127</v>
      </c>
    </row>
    <row r="26" spans="1:5" x14ac:dyDescent="0.25">
      <c r="A26" s="20" t="s">
        <v>128</v>
      </c>
      <c r="B26" s="20" t="s">
        <v>128</v>
      </c>
      <c r="C26" s="20" t="s">
        <v>128</v>
      </c>
      <c r="D26" s="20" t="s">
        <v>128</v>
      </c>
      <c r="E26" s="20" t="s">
        <v>128</v>
      </c>
    </row>
    <row r="27" spans="1:5" x14ac:dyDescent="0.25">
      <c r="A27" s="12" t="s">
        <v>114</v>
      </c>
      <c r="B27" s="12" t="s">
        <v>129</v>
      </c>
      <c r="C27" s="12" t="s">
        <v>130</v>
      </c>
      <c r="D27" s="12" t="s">
        <v>131</v>
      </c>
      <c r="E27" s="12"/>
    </row>
    <row r="28" spans="1:5" ht="48.75" x14ac:dyDescent="0.25">
      <c r="A28" s="9" t="s">
        <v>132</v>
      </c>
      <c r="B28" s="9" t="s">
        <v>133</v>
      </c>
      <c r="C28" s="9" t="s">
        <v>161</v>
      </c>
      <c r="D28" s="9" t="s">
        <v>157</v>
      </c>
      <c r="E28" s="9" t="s">
        <v>136</v>
      </c>
    </row>
  </sheetData>
  <mergeCells count="12">
    <mergeCell ref="A24:C24"/>
    <mergeCell ref="A26:E26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5'!A1" display="13.5.11" xr:uid="{00000000-0004-0000-0C00-000000000000}"/>
    <hyperlink ref="F2" location="'13.5.11E'!A1" display="2" xr:uid="{00000000-0004-0000-0C00-000001000000}"/>
    <hyperlink ref="E10" location="'13.5.11E'!A1" display="'13.5.11E'!A1" xr:uid="{00000000-0004-0000-0C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DFF0D8"/>
  </sheetPr>
  <dimension ref="A1:I28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59</v>
      </c>
      <c r="B2" s="6" t="s">
        <v>60</v>
      </c>
      <c r="C2" s="6" t="s">
        <v>33</v>
      </c>
      <c r="D2" s="6" t="s">
        <v>61</v>
      </c>
      <c r="E2" s="6" t="s">
        <v>47</v>
      </c>
      <c r="F2" s="6" t="s">
        <v>162</v>
      </c>
      <c r="G2" s="6">
        <v>51.230682628819999</v>
      </c>
      <c r="H2" s="6">
        <v>61.399973130640774</v>
      </c>
      <c r="I2" s="6">
        <v>7796.53</v>
      </c>
    </row>
    <row r="5" spans="1:9" x14ac:dyDescent="0.25">
      <c r="A5" s="14" t="s">
        <v>113</v>
      </c>
      <c r="B5" s="14" t="s">
        <v>113</v>
      </c>
      <c r="C5" s="14" t="s">
        <v>113</v>
      </c>
      <c r="D5" s="14" t="s">
        <v>113</v>
      </c>
      <c r="E5" s="14" t="s">
        <v>113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114</v>
      </c>
      <c r="C7" s="8" t="s">
        <v>115</v>
      </c>
      <c r="D7" s="8" t="s">
        <v>116</v>
      </c>
      <c r="E7" s="8" t="s">
        <v>9</v>
      </c>
    </row>
    <row r="8" spans="1:9" x14ac:dyDescent="0.25">
      <c r="A8" s="9">
        <v>1</v>
      </c>
      <c r="B8" s="9" t="s">
        <v>117</v>
      </c>
      <c r="C8" s="9">
        <v>127</v>
      </c>
      <c r="D8" s="9" t="s">
        <v>152</v>
      </c>
      <c r="E8" s="9">
        <v>127</v>
      </c>
    </row>
    <row r="9" spans="1:9" x14ac:dyDescent="0.25">
      <c r="A9" s="9" t="s">
        <v>119</v>
      </c>
      <c r="B9" s="9" t="s">
        <v>119</v>
      </c>
      <c r="C9" s="9">
        <f>SUBTOTAL(109,Criteria_Summary13.5.12[Elementos])</f>
        <v>127</v>
      </c>
      <c r="D9" s="9" t="s">
        <v>119</v>
      </c>
      <c r="E9" s="9">
        <f>SUBTOTAL(109,Criteria_Summary13.5.12[Total])</f>
        <v>127</v>
      </c>
    </row>
    <row r="10" spans="1:9" x14ac:dyDescent="0.25">
      <c r="A10" s="10" t="s">
        <v>120</v>
      </c>
      <c r="B10" s="10">
        <v>0</v>
      </c>
      <c r="C10" s="11"/>
      <c r="D10" s="11"/>
      <c r="E10" s="10">
        <v>127</v>
      </c>
    </row>
    <row r="13" spans="1:9" x14ac:dyDescent="0.25">
      <c r="A13" s="16" t="s">
        <v>152</v>
      </c>
      <c r="B13" s="16" t="s">
        <v>152</v>
      </c>
      <c r="C13" s="16" t="s">
        <v>152</v>
      </c>
      <c r="D13" s="16" t="s">
        <v>152</v>
      </c>
      <c r="E13" s="16" t="s">
        <v>152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114</v>
      </c>
      <c r="B15" s="12" t="s">
        <v>115</v>
      </c>
      <c r="C15" s="18" t="s">
        <v>121</v>
      </c>
      <c r="D15" s="18" t="s">
        <v>121</v>
      </c>
      <c r="E15" s="12" t="s">
        <v>9</v>
      </c>
    </row>
    <row r="16" spans="1:9" x14ac:dyDescent="0.25">
      <c r="A16" s="9" t="s">
        <v>117</v>
      </c>
      <c r="B16" s="9">
        <v>127</v>
      </c>
      <c r="C16" s="19" t="s">
        <v>153</v>
      </c>
      <c r="D16" s="19" t="s">
        <v>153</v>
      </c>
      <c r="E16" s="9">
        <v>127</v>
      </c>
    </row>
    <row r="18" spans="1:5" x14ac:dyDescent="0.25">
      <c r="A18" s="20" t="s">
        <v>139</v>
      </c>
      <c r="B18" s="20" t="s">
        <v>139</v>
      </c>
      <c r="C18" s="20" t="s">
        <v>139</v>
      </c>
      <c r="D18" s="20" t="s">
        <v>139</v>
      </c>
      <c r="E18" s="20" t="s">
        <v>139</v>
      </c>
    </row>
    <row r="19" spans="1:5" x14ac:dyDescent="0.25">
      <c r="A19" s="18" t="s">
        <v>140</v>
      </c>
      <c r="B19" s="18" t="s">
        <v>140</v>
      </c>
      <c r="C19" s="18" t="s">
        <v>140</v>
      </c>
      <c r="D19" s="12" t="s">
        <v>141</v>
      </c>
      <c r="E19" s="12"/>
    </row>
    <row r="20" spans="1:5" x14ac:dyDescent="0.25">
      <c r="A20" s="9"/>
      <c r="B20" s="9"/>
      <c r="C20" s="9"/>
      <c r="D20" s="9" t="s">
        <v>142</v>
      </c>
      <c r="E20" s="9" t="s">
        <v>127</v>
      </c>
    </row>
    <row r="22" spans="1:5" x14ac:dyDescent="0.25">
      <c r="A22" s="20" t="s">
        <v>123</v>
      </c>
      <c r="B22" s="20" t="s">
        <v>123</v>
      </c>
      <c r="C22" s="20" t="s">
        <v>123</v>
      </c>
      <c r="D22" s="20" t="s">
        <v>123</v>
      </c>
      <c r="E22" s="20" t="s">
        <v>123</v>
      </c>
    </row>
    <row r="23" spans="1:5" x14ac:dyDescent="0.25">
      <c r="A23" s="18" t="s">
        <v>124</v>
      </c>
      <c r="B23" s="12"/>
      <c r="C23" s="12"/>
      <c r="D23" s="12" t="s">
        <v>114</v>
      </c>
      <c r="E23" s="12"/>
    </row>
    <row r="24" spans="1:5" x14ac:dyDescent="0.25">
      <c r="A24" s="19" t="s">
        <v>154</v>
      </c>
      <c r="B24" s="19" t="s">
        <v>154</v>
      </c>
      <c r="C24" s="19" t="s">
        <v>154</v>
      </c>
      <c r="D24" s="9" t="s">
        <v>155</v>
      </c>
      <c r="E24" s="9" t="s">
        <v>127</v>
      </c>
    </row>
    <row r="26" spans="1:5" x14ac:dyDescent="0.25">
      <c r="A26" s="20" t="s">
        <v>128</v>
      </c>
      <c r="B26" s="20" t="s">
        <v>128</v>
      </c>
      <c r="C26" s="20" t="s">
        <v>128</v>
      </c>
      <c r="D26" s="20" t="s">
        <v>128</v>
      </c>
      <c r="E26" s="20" t="s">
        <v>128</v>
      </c>
    </row>
    <row r="27" spans="1:5" x14ac:dyDescent="0.25">
      <c r="A27" s="12" t="s">
        <v>114</v>
      </c>
      <c r="B27" s="12" t="s">
        <v>129</v>
      </c>
      <c r="C27" s="12" t="s">
        <v>130</v>
      </c>
      <c r="D27" s="12" t="s">
        <v>131</v>
      </c>
      <c r="E27" s="12"/>
    </row>
    <row r="28" spans="1:5" ht="48.75" x14ac:dyDescent="0.25">
      <c r="A28" s="9" t="s">
        <v>132</v>
      </c>
      <c r="B28" s="9" t="s">
        <v>133</v>
      </c>
      <c r="C28" s="9" t="s">
        <v>163</v>
      </c>
      <c r="D28" s="9" t="s">
        <v>157</v>
      </c>
      <c r="E28" s="9" t="s">
        <v>136</v>
      </c>
    </row>
  </sheetData>
  <mergeCells count="12">
    <mergeCell ref="A24:C24"/>
    <mergeCell ref="A26:E26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5'!A1" display="13.5.12" xr:uid="{00000000-0004-0000-0D00-000000000000}"/>
    <hyperlink ref="F2" location="'13.5.12E'!A1" display="127" xr:uid="{00000000-0004-0000-0D00-000001000000}"/>
    <hyperlink ref="E10" location="'13.5.12E'!A1" display="'13.5.12E'!A1" xr:uid="{00000000-0004-0000-0D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DFF0D8"/>
  </sheetPr>
  <dimension ref="A1:I28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63</v>
      </c>
      <c r="B2" s="6" t="s">
        <v>64</v>
      </c>
      <c r="C2" s="6" t="s">
        <v>33</v>
      </c>
      <c r="D2" s="6" t="s">
        <v>65</v>
      </c>
      <c r="E2" s="6" t="s">
        <v>47</v>
      </c>
      <c r="F2" s="6" t="s">
        <v>164</v>
      </c>
      <c r="G2" s="6">
        <v>101.06467652204</v>
      </c>
      <c r="H2" s="6">
        <v>121.12601481166496</v>
      </c>
      <c r="I2" s="6">
        <v>1937.92</v>
      </c>
    </row>
    <row r="5" spans="1:9" x14ac:dyDescent="0.25">
      <c r="A5" s="14" t="s">
        <v>113</v>
      </c>
      <c r="B5" s="14" t="s">
        <v>113</v>
      </c>
      <c r="C5" s="14" t="s">
        <v>113</v>
      </c>
      <c r="D5" s="14" t="s">
        <v>113</v>
      </c>
      <c r="E5" s="14" t="s">
        <v>113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114</v>
      </c>
      <c r="C7" s="8" t="s">
        <v>115</v>
      </c>
      <c r="D7" s="8" t="s">
        <v>116</v>
      </c>
      <c r="E7" s="8" t="s">
        <v>9</v>
      </c>
    </row>
    <row r="8" spans="1:9" x14ac:dyDescent="0.25">
      <c r="A8" s="9">
        <v>1</v>
      </c>
      <c r="B8" s="9" t="s">
        <v>117</v>
      </c>
      <c r="C8" s="9">
        <v>16</v>
      </c>
      <c r="D8" s="9" t="s">
        <v>152</v>
      </c>
      <c r="E8" s="9">
        <v>16</v>
      </c>
    </row>
    <row r="9" spans="1:9" x14ac:dyDescent="0.25">
      <c r="A9" s="9" t="s">
        <v>119</v>
      </c>
      <c r="B9" s="9" t="s">
        <v>119</v>
      </c>
      <c r="C9" s="9">
        <f>SUBTOTAL(109,Criteria_Summary13.5.13[Elementos])</f>
        <v>16</v>
      </c>
      <c r="D9" s="9" t="s">
        <v>119</v>
      </c>
      <c r="E9" s="9">
        <f>SUBTOTAL(109,Criteria_Summary13.5.13[Total])</f>
        <v>16</v>
      </c>
    </row>
    <row r="10" spans="1:9" x14ac:dyDescent="0.25">
      <c r="A10" s="10" t="s">
        <v>120</v>
      </c>
      <c r="B10" s="10">
        <v>0</v>
      </c>
      <c r="C10" s="11"/>
      <c r="D10" s="11"/>
      <c r="E10" s="10">
        <v>16</v>
      </c>
    </row>
    <row r="13" spans="1:9" x14ac:dyDescent="0.25">
      <c r="A13" s="16" t="s">
        <v>152</v>
      </c>
      <c r="B13" s="16" t="s">
        <v>152</v>
      </c>
      <c r="C13" s="16" t="s">
        <v>152</v>
      </c>
      <c r="D13" s="16" t="s">
        <v>152</v>
      </c>
      <c r="E13" s="16" t="s">
        <v>152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114</v>
      </c>
      <c r="B15" s="12" t="s">
        <v>115</v>
      </c>
      <c r="C15" s="18" t="s">
        <v>121</v>
      </c>
      <c r="D15" s="18" t="s">
        <v>121</v>
      </c>
      <c r="E15" s="12" t="s">
        <v>9</v>
      </c>
    </row>
    <row r="16" spans="1:9" x14ac:dyDescent="0.25">
      <c r="A16" s="9" t="s">
        <v>117</v>
      </c>
      <c r="B16" s="9">
        <v>16</v>
      </c>
      <c r="C16" s="19" t="s">
        <v>153</v>
      </c>
      <c r="D16" s="19" t="s">
        <v>153</v>
      </c>
      <c r="E16" s="9">
        <v>16</v>
      </c>
    </row>
    <row r="18" spans="1:5" x14ac:dyDescent="0.25">
      <c r="A18" s="20" t="s">
        <v>139</v>
      </c>
      <c r="B18" s="20" t="s">
        <v>139</v>
      </c>
      <c r="C18" s="20" t="s">
        <v>139</v>
      </c>
      <c r="D18" s="20" t="s">
        <v>139</v>
      </c>
      <c r="E18" s="20" t="s">
        <v>139</v>
      </c>
    </row>
    <row r="19" spans="1:5" x14ac:dyDescent="0.25">
      <c r="A19" s="18" t="s">
        <v>140</v>
      </c>
      <c r="B19" s="18" t="s">
        <v>140</v>
      </c>
      <c r="C19" s="18" t="s">
        <v>140</v>
      </c>
      <c r="D19" s="12" t="s">
        <v>141</v>
      </c>
      <c r="E19" s="12"/>
    </row>
    <row r="20" spans="1:5" x14ac:dyDescent="0.25">
      <c r="A20" s="9"/>
      <c r="B20" s="9"/>
      <c r="C20" s="9"/>
      <c r="D20" s="9" t="s">
        <v>142</v>
      </c>
      <c r="E20" s="9" t="s">
        <v>127</v>
      </c>
    </row>
    <row r="22" spans="1:5" x14ac:dyDescent="0.25">
      <c r="A22" s="20" t="s">
        <v>123</v>
      </c>
      <c r="B22" s="20" t="s">
        <v>123</v>
      </c>
      <c r="C22" s="20" t="s">
        <v>123</v>
      </c>
      <c r="D22" s="20" t="s">
        <v>123</v>
      </c>
      <c r="E22" s="20" t="s">
        <v>123</v>
      </c>
    </row>
    <row r="23" spans="1:5" x14ac:dyDescent="0.25">
      <c r="A23" s="18" t="s">
        <v>124</v>
      </c>
      <c r="B23" s="12"/>
      <c r="C23" s="12"/>
      <c r="D23" s="12" t="s">
        <v>114</v>
      </c>
      <c r="E23" s="12"/>
    </row>
    <row r="24" spans="1:5" x14ac:dyDescent="0.25">
      <c r="A24" s="19" t="s">
        <v>165</v>
      </c>
      <c r="B24" s="19" t="s">
        <v>165</v>
      </c>
      <c r="C24" s="19" t="s">
        <v>165</v>
      </c>
      <c r="D24" s="9" t="s">
        <v>155</v>
      </c>
      <c r="E24" s="9" t="s">
        <v>127</v>
      </c>
    </row>
    <row r="26" spans="1:5" x14ac:dyDescent="0.25">
      <c r="A26" s="20" t="s">
        <v>128</v>
      </c>
      <c r="B26" s="20" t="s">
        <v>128</v>
      </c>
      <c r="C26" s="20" t="s">
        <v>128</v>
      </c>
      <c r="D26" s="20" t="s">
        <v>128</v>
      </c>
      <c r="E26" s="20" t="s">
        <v>128</v>
      </c>
    </row>
    <row r="27" spans="1:5" x14ac:dyDescent="0.25">
      <c r="A27" s="12" t="s">
        <v>114</v>
      </c>
      <c r="B27" s="12" t="s">
        <v>129</v>
      </c>
      <c r="C27" s="12" t="s">
        <v>130</v>
      </c>
      <c r="D27" s="12" t="s">
        <v>131</v>
      </c>
      <c r="E27" s="12"/>
    </row>
    <row r="28" spans="1:5" ht="60.75" x14ac:dyDescent="0.25">
      <c r="A28" s="9" t="s">
        <v>132</v>
      </c>
      <c r="B28" s="9" t="s">
        <v>133</v>
      </c>
      <c r="C28" s="9" t="s">
        <v>166</v>
      </c>
      <c r="D28" s="9" t="s">
        <v>157</v>
      </c>
      <c r="E28" s="9" t="s">
        <v>136</v>
      </c>
    </row>
  </sheetData>
  <mergeCells count="12">
    <mergeCell ref="A24:C24"/>
    <mergeCell ref="A26:E26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5'!A1" display="13.5.13" xr:uid="{00000000-0004-0000-0E00-000000000000}"/>
    <hyperlink ref="F2" location="'13.5.13E'!A1" display="16" xr:uid="{00000000-0004-0000-0E00-000001000000}"/>
    <hyperlink ref="E10" location="'13.5.13E'!A1" display="'13.5.13E'!A1" xr:uid="{00000000-0004-0000-0E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DFF0D8"/>
  </sheetPr>
  <dimension ref="A1:I28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6" t="s">
        <v>67</v>
      </c>
      <c r="B2" s="6" t="s">
        <v>68</v>
      </c>
      <c r="C2" s="6" t="s">
        <v>33</v>
      </c>
      <c r="D2" s="6" t="s">
        <v>69</v>
      </c>
      <c r="E2" s="6" t="s">
        <v>47</v>
      </c>
      <c r="F2" s="6" t="s">
        <v>151</v>
      </c>
      <c r="G2" s="6">
        <v>18.431582704899999</v>
      </c>
      <c r="H2" s="6">
        <v>22.090251871822652</v>
      </c>
      <c r="I2" s="6">
        <v>44.18</v>
      </c>
    </row>
    <row r="5" spans="1:9" x14ac:dyDescent="0.25">
      <c r="A5" s="14" t="s">
        <v>113</v>
      </c>
      <c r="B5" s="14" t="s">
        <v>113</v>
      </c>
      <c r="C5" s="14" t="s">
        <v>113</v>
      </c>
      <c r="D5" s="14" t="s">
        <v>113</v>
      </c>
      <c r="E5" s="14" t="s">
        <v>113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114</v>
      </c>
      <c r="C7" s="8" t="s">
        <v>115</v>
      </c>
      <c r="D7" s="8" t="s">
        <v>116</v>
      </c>
      <c r="E7" s="8" t="s">
        <v>9</v>
      </c>
    </row>
    <row r="8" spans="1:9" x14ac:dyDescent="0.25">
      <c r="A8" s="9">
        <v>1</v>
      </c>
      <c r="B8" s="9" t="s">
        <v>117</v>
      </c>
      <c r="C8" s="9">
        <v>2</v>
      </c>
      <c r="D8" s="9" t="s">
        <v>152</v>
      </c>
      <c r="E8" s="9">
        <v>2</v>
      </c>
    </row>
    <row r="9" spans="1:9" x14ac:dyDescent="0.25">
      <c r="A9" s="9" t="s">
        <v>119</v>
      </c>
      <c r="B9" s="9" t="s">
        <v>119</v>
      </c>
      <c r="C9" s="9">
        <f>SUBTOTAL(109,Criteria_Summary13.5.14[Elementos])</f>
        <v>2</v>
      </c>
      <c r="D9" s="9" t="s">
        <v>119</v>
      </c>
      <c r="E9" s="9">
        <f>SUBTOTAL(109,Criteria_Summary13.5.14[Total])</f>
        <v>2</v>
      </c>
    </row>
    <row r="10" spans="1:9" x14ac:dyDescent="0.25">
      <c r="A10" s="10" t="s">
        <v>120</v>
      </c>
      <c r="B10" s="10">
        <v>0</v>
      </c>
      <c r="C10" s="11"/>
      <c r="D10" s="11"/>
      <c r="E10" s="10">
        <v>2</v>
      </c>
    </row>
    <row r="13" spans="1:9" x14ac:dyDescent="0.25">
      <c r="A13" s="16" t="s">
        <v>152</v>
      </c>
      <c r="B13" s="16" t="s">
        <v>152</v>
      </c>
      <c r="C13" s="16" t="s">
        <v>152</v>
      </c>
      <c r="D13" s="16" t="s">
        <v>152</v>
      </c>
      <c r="E13" s="16" t="s">
        <v>152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114</v>
      </c>
      <c r="B15" s="12" t="s">
        <v>115</v>
      </c>
      <c r="C15" s="18" t="s">
        <v>121</v>
      </c>
      <c r="D15" s="18" t="s">
        <v>121</v>
      </c>
      <c r="E15" s="12" t="s">
        <v>9</v>
      </c>
    </row>
    <row r="16" spans="1:9" x14ac:dyDescent="0.25">
      <c r="A16" s="9" t="s">
        <v>117</v>
      </c>
      <c r="B16" s="9">
        <v>2</v>
      </c>
      <c r="C16" s="19" t="s">
        <v>153</v>
      </c>
      <c r="D16" s="19" t="s">
        <v>153</v>
      </c>
      <c r="E16" s="9">
        <v>2</v>
      </c>
    </row>
    <row r="18" spans="1:5" x14ac:dyDescent="0.25">
      <c r="A18" s="20" t="s">
        <v>139</v>
      </c>
      <c r="B18" s="20" t="s">
        <v>139</v>
      </c>
      <c r="C18" s="20" t="s">
        <v>139</v>
      </c>
      <c r="D18" s="20" t="s">
        <v>139</v>
      </c>
      <c r="E18" s="20" t="s">
        <v>139</v>
      </c>
    </row>
    <row r="19" spans="1:5" x14ac:dyDescent="0.25">
      <c r="A19" s="18" t="s">
        <v>140</v>
      </c>
      <c r="B19" s="18" t="s">
        <v>140</v>
      </c>
      <c r="C19" s="18" t="s">
        <v>140</v>
      </c>
      <c r="D19" s="12" t="s">
        <v>141</v>
      </c>
      <c r="E19" s="12"/>
    </row>
    <row r="20" spans="1:5" x14ac:dyDescent="0.25">
      <c r="A20" s="9"/>
      <c r="B20" s="9"/>
      <c r="C20" s="9"/>
      <c r="D20" s="9" t="s">
        <v>142</v>
      </c>
      <c r="E20" s="9" t="s">
        <v>127</v>
      </c>
    </row>
    <row r="22" spans="1:5" x14ac:dyDescent="0.25">
      <c r="A22" s="20" t="s">
        <v>123</v>
      </c>
      <c r="B22" s="20" t="s">
        <v>123</v>
      </c>
      <c r="C22" s="20" t="s">
        <v>123</v>
      </c>
      <c r="D22" s="20" t="s">
        <v>123</v>
      </c>
      <c r="E22" s="20" t="s">
        <v>123</v>
      </c>
    </row>
    <row r="23" spans="1:5" x14ac:dyDescent="0.25">
      <c r="A23" s="18" t="s">
        <v>124</v>
      </c>
      <c r="B23" s="12"/>
      <c r="C23" s="12"/>
      <c r="D23" s="12" t="s">
        <v>114</v>
      </c>
      <c r="E23" s="12"/>
    </row>
    <row r="24" spans="1:5" x14ac:dyDescent="0.25">
      <c r="A24" s="19" t="s">
        <v>167</v>
      </c>
      <c r="B24" s="19" t="s">
        <v>167</v>
      </c>
      <c r="C24" s="19" t="s">
        <v>167</v>
      </c>
      <c r="D24" s="9" t="s">
        <v>155</v>
      </c>
      <c r="E24" s="9" t="s">
        <v>127</v>
      </c>
    </row>
    <row r="26" spans="1:5" x14ac:dyDescent="0.25">
      <c r="A26" s="20" t="s">
        <v>128</v>
      </c>
      <c r="B26" s="20" t="s">
        <v>128</v>
      </c>
      <c r="C26" s="20" t="s">
        <v>128</v>
      </c>
      <c r="D26" s="20" t="s">
        <v>128</v>
      </c>
      <c r="E26" s="20" t="s">
        <v>128</v>
      </c>
    </row>
    <row r="27" spans="1:5" x14ac:dyDescent="0.25">
      <c r="A27" s="12" t="s">
        <v>114</v>
      </c>
      <c r="B27" s="12" t="s">
        <v>129</v>
      </c>
      <c r="C27" s="12" t="s">
        <v>130</v>
      </c>
      <c r="D27" s="12" t="s">
        <v>131</v>
      </c>
      <c r="E27" s="12"/>
    </row>
    <row r="28" spans="1:5" ht="60.75" x14ac:dyDescent="0.25">
      <c r="A28" s="9" t="s">
        <v>132</v>
      </c>
      <c r="B28" s="9" t="s">
        <v>133</v>
      </c>
      <c r="C28" s="9" t="s">
        <v>168</v>
      </c>
      <c r="D28" s="9" t="s">
        <v>157</v>
      </c>
      <c r="E28" s="9" t="s">
        <v>136</v>
      </c>
    </row>
  </sheetData>
  <mergeCells count="12">
    <mergeCell ref="A24:C24"/>
    <mergeCell ref="A26:E26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5'!A1" display="13.5.14" xr:uid="{00000000-0004-0000-0F00-000000000000}"/>
    <hyperlink ref="F2" location="'13.5.14E'!A1" display="2" xr:uid="{00000000-0004-0000-0F00-000001000000}"/>
    <hyperlink ref="E10" location="'13.5.14E'!A1" display="'13.5.14E'!A1" xr:uid="{00000000-0004-0000-0F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DFF0D8"/>
  </sheetPr>
  <dimension ref="A1:I28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70</v>
      </c>
      <c r="B2" s="6" t="s">
        <v>71</v>
      </c>
      <c r="C2" s="6" t="s">
        <v>33</v>
      </c>
      <c r="D2" s="6" t="s">
        <v>72</v>
      </c>
      <c r="E2" s="6" t="s">
        <v>47</v>
      </c>
      <c r="F2" s="6" t="s">
        <v>169</v>
      </c>
      <c r="G2" s="6">
        <v>28.460326563639999</v>
      </c>
      <c r="H2" s="6">
        <v>34.109701386522545</v>
      </c>
      <c r="I2" s="6">
        <v>136.4</v>
      </c>
    </row>
    <row r="5" spans="1:9" x14ac:dyDescent="0.25">
      <c r="A5" s="14" t="s">
        <v>113</v>
      </c>
      <c r="B5" s="14" t="s">
        <v>113</v>
      </c>
      <c r="C5" s="14" t="s">
        <v>113</v>
      </c>
      <c r="D5" s="14" t="s">
        <v>113</v>
      </c>
      <c r="E5" s="14" t="s">
        <v>113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114</v>
      </c>
      <c r="C7" s="8" t="s">
        <v>115</v>
      </c>
      <c r="D7" s="8" t="s">
        <v>116</v>
      </c>
      <c r="E7" s="8" t="s">
        <v>9</v>
      </c>
    </row>
    <row r="8" spans="1:9" x14ac:dyDescent="0.25">
      <c r="A8" s="9">
        <v>1</v>
      </c>
      <c r="B8" s="9" t="s">
        <v>117</v>
      </c>
      <c r="C8" s="9">
        <v>4</v>
      </c>
      <c r="D8" s="9" t="s">
        <v>152</v>
      </c>
      <c r="E8" s="9">
        <v>4</v>
      </c>
    </row>
    <row r="9" spans="1:9" x14ac:dyDescent="0.25">
      <c r="A9" s="9" t="s">
        <v>119</v>
      </c>
      <c r="B9" s="9" t="s">
        <v>119</v>
      </c>
      <c r="C9" s="9">
        <f>SUBTOTAL(109,Criteria_Summary13.5.15[Elementos])</f>
        <v>4</v>
      </c>
      <c r="D9" s="9" t="s">
        <v>119</v>
      </c>
      <c r="E9" s="9">
        <f>SUBTOTAL(109,Criteria_Summary13.5.15[Total])</f>
        <v>4</v>
      </c>
    </row>
    <row r="10" spans="1:9" x14ac:dyDescent="0.25">
      <c r="A10" s="10" t="s">
        <v>120</v>
      </c>
      <c r="B10" s="10">
        <v>0</v>
      </c>
      <c r="C10" s="11"/>
      <c r="D10" s="11"/>
      <c r="E10" s="10">
        <v>4</v>
      </c>
    </row>
    <row r="13" spans="1:9" x14ac:dyDescent="0.25">
      <c r="A13" s="16" t="s">
        <v>152</v>
      </c>
      <c r="B13" s="16" t="s">
        <v>152</v>
      </c>
      <c r="C13" s="16" t="s">
        <v>152</v>
      </c>
      <c r="D13" s="16" t="s">
        <v>152</v>
      </c>
      <c r="E13" s="16" t="s">
        <v>152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114</v>
      </c>
      <c r="B15" s="12" t="s">
        <v>115</v>
      </c>
      <c r="C15" s="18" t="s">
        <v>121</v>
      </c>
      <c r="D15" s="18" t="s">
        <v>121</v>
      </c>
      <c r="E15" s="12" t="s">
        <v>9</v>
      </c>
    </row>
    <row r="16" spans="1:9" x14ac:dyDescent="0.25">
      <c r="A16" s="9" t="s">
        <v>117</v>
      </c>
      <c r="B16" s="9">
        <v>4</v>
      </c>
      <c r="C16" s="19" t="s">
        <v>153</v>
      </c>
      <c r="D16" s="19" t="s">
        <v>153</v>
      </c>
      <c r="E16" s="9">
        <v>4</v>
      </c>
    </row>
    <row r="18" spans="1:5" x14ac:dyDescent="0.25">
      <c r="A18" s="20" t="s">
        <v>139</v>
      </c>
      <c r="B18" s="20" t="s">
        <v>139</v>
      </c>
      <c r="C18" s="20" t="s">
        <v>139</v>
      </c>
      <c r="D18" s="20" t="s">
        <v>139</v>
      </c>
      <c r="E18" s="20" t="s">
        <v>139</v>
      </c>
    </row>
    <row r="19" spans="1:5" x14ac:dyDescent="0.25">
      <c r="A19" s="18" t="s">
        <v>140</v>
      </c>
      <c r="B19" s="18" t="s">
        <v>140</v>
      </c>
      <c r="C19" s="18" t="s">
        <v>140</v>
      </c>
      <c r="D19" s="12" t="s">
        <v>141</v>
      </c>
      <c r="E19" s="12"/>
    </row>
    <row r="20" spans="1:5" x14ac:dyDescent="0.25">
      <c r="A20" s="9"/>
      <c r="B20" s="9"/>
      <c r="C20" s="9"/>
      <c r="D20" s="9" t="s">
        <v>142</v>
      </c>
      <c r="E20" s="9" t="s">
        <v>127</v>
      </c>
    </row>
    <row r="22" spans="1:5" x14ac:dyDescent="0.25">
      <c r="A22" s="20" t="s">
        <v>123</v>
      </c>
      <c r="B22" s="20" t="s">
        <v>123</v>
      </c>
      <c r="C22" s="20" t="s">
        <v>123</v>
      </c>
      <c r="D22" s="20" t="s">
        <v>123</v>
      </c>
      <c r="E22" s="20" t="s">
        <v>123</v>
      </c>
    </row>
    <row r="23" spans="1:5" x14ac:dyDescent="0.25">
      <c r="A23" s="18" t="s">
        <v>124</v>
      </c>
      <c r="B23" s="12"/>
      <c r="C23" s="12"/>
      <c r="D23" s="12" t="s">
        <v>114</v>
      </c>
      <c r="E23" s="12"/>
    </row>
    <row r="24" spans="1:5" x14ac:dyDescent="0.25">
      <c r="A24" s="19" t="s">
        <v>167</v>
      </c>
      <c r="B24" s="19" t="s">
        <v>167</v>
      </c>
      <c r="C24" s="19" t="s">
        <v>167</v>
      </c>
      <c r="D24" s="9" t="s">
        <v>155</v>
      </c>
      <c r="E24" s="9" t="s">
        <v>127</v>
      </c>
    </row>
    <row r="26" spans="1:5" x14ac:dyDescent="0.25">
      <c r="A26" s="20" t="s">
        <v>128</v>
      </c>
      <c r="B26" s="20" t="s">
        <v>128</v>
      </c>
      <c r="C26" s="20" t="s">
        <v>128</v>
      </c>
      <c r="D26" s="20" t="s">
        <v>128</v>
      </c>
      <c r="E26" s="20" t="s">
        <v>128</v>
      </c>
    </row>
    <row r="27" spans="1:5" x14ac:dyDescent="0.25">
      <c r="A27" s="12" t="s">
        <v>114</v>
      </c>
      <c r="B27" s="12" t="s">
        <v>129</v>
      </c>
      <c r="C27" s="12" t="s">
        <v>130</v>
      </c>
      <c r="D27" s="12" t="s">
        <v>131</v>
      </c>
      <c r="E27" s="12"/>
    </row>
    <row r="28" spans="1:5" ht="60.75" x14ac:dyDescent="0.25">
      <c r="A28" s="9" t="s">
        <v>132</v>
      </c>
      <c r="B28" s="9" t="s">
        <v>133</v>
      </c>
      <c r="C28" s="9" t="s">
        <v>170</v>
      </c>
      <c r="D28" s="9" t="s">
        <v>157</v>
      </c>
      <c r="E28" s="9" t="s">
        <v>136</v>
      </c>
    </row>
  </sheetData>
  <mergeCells count="12">
    <mergeCell ref="A24:C24"/>
    <mergeCell ref="A26:E26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5'!A1" display="13.5.15" xr:uid="{00000000-0004-0000-1000-000000000000}"/>
    <hyperlink ref="F2" location="'13.5.15E'!A1" display="4" xr:uid="{00000000-0004-0000-1000-000001000000}"/>
    <hyperlink ref="E10" location="'13.5.15E'!A1" display="'13.5.15E'!A1" xr:uid="{00000000-0004-0000-10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DFF0D8"/>
  </sheetPr>
  <dimension ref="A1:I28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74</v>
      </c>
      <c r="B2" s="6" t="s">
        <v>75</v>
      </c>
      <c r="C2" s="6" t="s">
        <v>33</v>
      </c>
      <c r="D2" s="6" t="s">
        <v>76</v>
      </c>
      <c r="E2" s="6" t="s">
        <v>47</v>
      </c>
      <c r="F2" s="6" t="s">
        <v>171</v>
      </c>
      <c r="G2" s="6">
        <v>38.276615761019997</v>
      </c>
      <c r="H2" s="6">
        <v>45.874523989582471</v>
      </c>
      <c r="I2" s="6">
        <v>12247.29</v>
      </c>
    </row>
    <row r="5" spans="1:9" x14ac:dyDescent="0.25">
      <c r="A5" s="14" t="s">
        <v>113</v>
      </c>
      <c r="B5" s="14" t="s">
        <v>113</v>
      </c>
      <c r="C5" s="14" t="s">
        <v>113</v>
      </c>
      <c r="D5" s="14" t="s">
        <v>113</v>
      </c>
      <c r="E5" s="14" t="s">
        <v>113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114</v>
      </c>
      <c r="C7" s="8" t="s">
        <v>115</v>
      </c>
      <c r="D7" s="8" t="s">
        <v>116</v>
      </c>
      <c r="E7" s="8" t="s">
        <v>9</v>
      </c>
    </row>
    <row r="8" spans="1:9" x14ac:dyDescent="0.25">
      <c r="A8" s="9">
        <v>1</v>
      </c>
      <c r="B8" s="9" t="s">
        <v>117</v>
      </c>
      <c r="C8" s="9">
        <v>267</v>
      </c>
      <c r="D8" s="9" t="s">
        <v>152</v>
      </c>
      <c r="E8" s="9">
        <v>267</v>
      </c>
    </row>
    <row r="9" spans="1:9" x14ac:dyDescent="0.25">
      <c r="A9" s="9" t="s">
        <v>119</v>
      </c>
      <c r="B9" s="9" t="s">
        <v>119</v>
      </c>
      <c r="C9" s="9">
        <f>SUBTOTAL(109,Criteria_Summary13.5.16[Elementos])</f>
        <v>267</v>
      </c>
      <c r="D9" s="9" t="s">
        <v>119</v>
      </c>
      <c r="E9" s="9">
        <f>SUBTOTAL(109,Criteria_Summary13.5.16[Total])</f>
        <v>267</v>
      </c>
    </row>
    <row r="10" spans="1:9" x14ac:dyDescent="0.25">
      <c r="A10" s="10" t="s">
        <v>120</v>
      </c>
      <c r="B10" s="10">
        <v>0</v>
      </c>
      <c r="C10" s="11"/>
      <c r="D10" s="11"/>
      <c r="E10" s="10">
        <v>267</v>
      </c>
    </row>
    <row r="13" spans="1:9" x14ac:dyDescent="0.25">
      <c r="A13" s="16" t="s">
        <v>152</v>
      </c>
      <c r="B13" s="16" t="s">
        <v>152</v>
      </c>
      <c r="C13" s="16" t="s">
        <v>152</v>
      </c>
      <c r="D13" s="16" t="s">
        <v>152</v>
      </c>
      <c r="E13" s="16" t="s">
        <v>152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114</v>
      </c>
      <c r="B15" s="12" t="s">
        <v>115</v>
      </c>
      <c r="C15" s="18" t="s">
        <v>121</v>
      </c>
      <c r="D15" s="18" t="s">
        <v>121</v>
      </c>
      <c r="E15" s="12" t="s">
        <v>9</v>
      </c>
    </row>
    <row r="16" spans="1:9" x14ac:dyDescent="0.25">
      <c r="A16" s="9" t="s">
        <v>117</v>
      </c>
      <c r="B16" s="9">
        <v>267</v>
      </c>
      <c r="C16" s="19" t="s">
        <v>153</v>
      </c>
      <c r="D16" s="19" t="s">
        <v>153</v>
      </c>
      <c r="E16" s="9">
        <v>267</v>
      </c>
    </row>
    <row r="18" spans="1:5" x14ac:dyDescent="0.25">
      <c r="A18" s="20" t="s">
        <v>139</v>
      </c>
      <c r="B18" s="20" t="s">
        <v>139</v>
      </c>
      <c r="C18" s="20" t="s">
        <v>139</v>
      </c>
      <c r="D18" s="20" t="s">
        <v>139</v>
      </c>
      <c r="E18" s="20" t="s">
        <v>139</v>
      </c>
    </row>
    <row r="19" spans="1:5" x14ac:dyDescent="0.25">
      <c r="A19" s="18" t="s">
        <v>140</v>
      </c>
      <c r="B19" s="18" t="s">
        <v>140</v>
      </c>
      <c r="C19" s="18" t="s">
        <v>140</v>
      </c>
      <c r="D19" s="12" t="s">
        <v>141</v>
      </c>
      <c r="E19" s="12"/>
    </row>
    <row r="20" spans="1:5" x14ac:dyDescent="0.25">
      <c r="A20" s="9"/>
      <c r="B20" s="9"/>
      <c r="C20" s="9"/>
      <c r="D20" s="9" t="s">
        <v>142</v>
      </c>
      <c r="E20" s="9" t="s">
        <v>127</v>
      </c>
    </row>
    <row r="22" spans="1:5" x14ac:dyDescent="0.25">
      <c r="A22" s="20" t="s">
        <v>123</v>
      </c>
      <c r="B22" s="20" t="s">
        <v>123</v>
      </c>
      <c r="C22" s="20" t="s">
        <v>123</v>
      </c>
      <c r="D22" s="20" t="s">
        <v>123</v>
      </c>
      <c r="E22" s="20" t="s">
        <v>123</v>
      </c>
    </row>
    <row r="23" spans="1:5" x14ac:dyDescent="0.25">
      <c r="A23" s="18" t="s">
        <v>124</v>
      </c>
      <c r="B23" s="12"/>
      <c r="C23" s="12"/>
      <c r="D23" s="12" t="s">
        <v>114</v>
      </c>
      <c r="E23" s="12"/>
    </row>
    <row r="24" spans="1:5" x14ac:dyDescent="0.25">
      <c r="A24" s="19" t="s">
        <v>167</v>
      </c>
      <c r="B24" s="19" t="s">
        <v>167</v>
      </c>
      <c r="C24" s="19" t="s">
        <v>167</v>
      </c>
      <c r="D24" s="9" t="s">
        <v>155</v>
      </c>
      <c r="E24" s="9" t="s">
        <v>127</v>
      </c>
    </row>
    <row r="26" spans="1:5" x14ac:dyDescent="0.25">
      <c r="A26" s="20" t="s">
        <v>128</v>
      </c>
      <c r="B26" s="20" t="s">
        <v>128</v>
      </c>
      <c r="C26" s="20" t="s">
        <v>128</v>
      </c>
      <c r="D26" s="20" t="s">
        <v>128</v>
      </c>
      <c r="E26" s="20" t="s">
        <v>128</v>
      </c>
    </row>
    <row r="27" spans="1:5" x14ac:dyDescent="0.25">
      <c r="A27" s="12" t="s">
        <v>114</v>
      </c>
      <c r="B27" s="12" t="s">
        <v>129</v>
      </c>
      <c r="C27" s="12" t="s">
        <v>130</v>
      </c>
      <c r="D27" s="12" t="s">
        <v>131</v>
      </c>
      <c r="E27" s="12"/>
    </row>
    <row r="28" spans="1:5" ht="60.75" x14ac:dyDescent="0.25">
      <c r="A28" s="9" t="s">
        <v>132</v>
      </c>
      <c r="B28" s="9" t="s">
        <v>133</v>
      </c>
      <c r="C28" s="9" t="s">
        <v>172</v>
      </c>
      <c r="D28" s="9" t="s">
        <v>157</v>
      </c>
      <c r="E28" s="9" t="s">
        <v>136</v>
      </c>
    </row>
  </sheetData>
  <mergeCells count="12">
    <mergeCell ref="A24:C24"/>
    <mergeCell ref="A26:E26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5'!A1" display="13.5.16" xr:uid="{00000000-0004-0000-1100-000000000000}"/>
    <hyperlink ref="F2" location="'13.5.16E'!A1" display="267" xr:uid="{00000000-0004-0000-1100-000001000000}"/>
    <hyperlink ref="E10" location="'13.5.16E'!A1" display="'13.5.16E'!A1" xr:uid="{00000000-0004-0000-11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DFF0D8"/>
  </sheetPr>
  <dimension ref="A1:I28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78</v>
      </c>
      <c r="B2" s="6" t="s">
        <v>79</v>
      </c>
      <c r="C2" s="6" t="s">
        <v>33</v>
      </c>
      <c r="D2" s="6" t="s">
        <v>80</v>
      </c>
      <c r="E2" s="6" t="s">
        <v>47</v>
      </c>
      <c r="F2" s="6" t="s">
        <v>173</v>
      </c>
      <c r="G2" s="6">
        <v>86.640677130360004</v>
      </c>
      <c r="H2" s="6">
        <v>103.83885154073647</v>
      </c>
      <c r="I2" s="6">
        <v>519.15</v>
      </c>
    </row>
    <row r="5" spans="1:9" x14ac:dyDescent="0.25">
      <c r="A5" s="14" t="s">
        <v>113</v>
      </c>
      <c r="B5" s="14" t="s">
        <v>113</v>
      </c>
      <c r="C5" s="14" t="s">
        <v>113</v>
      </c>
      <c r="D5" s="14" t="s">
        <v>113</v>
      </c>
      <c r="E5" s="14" t="s">
        <v>113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114</v>
      </c>
      <c r="C7" s="8" t="s">
        <v>115</v>
      </c>
      <c r="D7" s="8" t="s">
        <v>116</v>
      </c>
      <c r="E7" s="8" t="s">
        <v>9</v>
      </c>
    </row>
    <row r="8" spans="1:9" x14ac:dyDescent="0.25">
      <c r="A8" s="9">
        <v>1</v>
      </c>
      <c r="B8" s="9" t="s">
        <v>117</v>
      </c>
      <c r="C8" s="9">
        <v>5</v>
      </c>
      <c r="D8" s="9" t="s">
        <v>152</v>
      </c>
      <c r="E8" s="9">
        <v>5</v>
      </c>
    </row>
    <row r="9" spans="1:9" x14ac:dyDescent="0.25">
      <c r="A9" s="9" t="s">
        <v>119</v>
      </c>
      <c r="B9" s="9" t="s">
        <v>119</v>
      </c>
      <c r="C9" s="9">
        <f>SUBTOTAL(109,Criteria_Summary13.5.17[Elementos])</f>
        <v>5</v>
      </c>
      <c r="D9" s="9" t="s">
        <v>119</v>
      </c>
      <c r="E9" s="9">
        <f>SUBTOTAL(109,Criteria_Summary13.5.17[Total])</f>
        <v>5</v>
      </c>
    </row>
    <row r="10" spans="1:9" x14ac:dyDescent="0.25">
      <c r="A10" s="10" t="s">
        <v>120</v>
      </c>
      <c r="B10" s="10">
        <v>0</v>
      </c>
      <c r="C10" s="11"/>
      <c r="D10" s="11"/>
      <c r="E10" s="10">
        <v>5</v>
      </c>
    </row>
    <row r="13" spans="1:9" x14ac:dyDescent="0.25">
      <c r="A13" s="16" t="s">
        <v>152</v>
      </c>
      <c r="B13" s="16" t="s">
        <v>152</v>
      </c>
      <c r="C13" s="16" t="s">
        <v>152</v>
      </c>
      <c r="D13" s="16" t="s">
        <v>152</v>
      </c>
      <c r="E13" s="16" t="s">
        <v>152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114</v>
      </c>
      <c r="B15" s="12" t="s">
        <v>115</v>
      </c>
      <c r="C15" s="18" t="s">
        <v>121</v>
      </c>
      <c r="D15" s="18" t="s">
        <v>121</v>
      </c>
      <c r="E15" s="12" t="s">
        <v>9</v>
      </c>
    </row>
    <row r="16" spans="1:9" x14ac:dyDescent="0.25">
      <c r="A16" s="9" t="s">
        <v>117</v>
      </c>
      <c r="B16" s="9">
        <v>5</v>
      </c>
      <c r="C16" s="19" t="s">
        <v>153</v>
      </c>
      <c r="D16" s="19" t="s">
        <v>153</v>
      </c>
      <c r="E16" s="9">
        <v>5</v>
      </c>
    </row>
    <row r="18" spans="1:5" x14ac:dyDescent="0.25">
      <c r="A18" s="20" t="s">
        <v>139</v>
      </c>
      <c r="B18" s="20" t="s">
        <v>139</v>
      </c>
      <c r="C18" s="20" t="s">
        <v>139</v>
      </c>
      <c r="D18" s="20" t="s">
        <v>139</v>
      </c>
      <c r="E18" s="20" t="s">
        <v>139</v>
      </c>
    </row>
    <row r="19" spans="1:5" x14ac:dyDescent="0.25">
      <c r="A19" s="18" t="s">
        <v>140</v>
      </c>
      <c r="B19" s="18" t="s">
        <v>140</v>
      </c>
      <c r="C19" s="18" t="s">
        <v>140</v>
      </c>
      <c r="D19" s="12" t="s">
        <v>141</v>
      </c>
      <c r="E19" s="12"/>
    </row>
    <row r="20" spans="1:5" x14ac:dyDescent="0.25">
      <c r="A20" s="9"/>
      <c r="B20" s="9"/>
      <c r="C20" s="9"/>
      <c r="D20" s="9" t="s">
        <v>142</v>
      </c>
      <c r="E20" s="9" t="s">
        <v>127</v>
      </c>
    </row>
    <row r="22" spans="1:5" x14ac:dyDescent="0.25">
      <c r="A22" s="20" t="s">
        <v>123</v>
      </c>
      <c r="B22" s="20" t="s">
        <v>123</v>
      </c>
      <c r="C22" s="20" t="s">
        <v>123</v>
      </c>
      <c r="D22" s="20" t="s">
        <v>123</v>
      </c>
      <c r="E22" s="20" t="s">
        <v>123</v>
      </c>
    </row>
    <row r="23" spans="1:5" x14ac:dyDescent="0.25">
      <c r="A23" s="18" t="s">
        <v>124</v>
      </c>
      <c r="B23" s="12"/>
      <c r="C23" s="12"/>
      <c r="D23" s="12" t="s">
        <v>114</v>
      </c>
      <c r="E23" s="12"/>
    </row>
    <row r="24" spans="1:5" x14ac:dyDescent="0.25">
      <c r="A24" s="19" t="s">
        <v>167</v>
      </c>
      <c r="B24" s="19" t="s">
        <v>167</v>
      </c>
      <c r="C24" s="19" t="s">
        <v>167</v>
      </c>
      <c r="D24" s="9" t="s">
        <v>155</v>
      </c>
      <c r="E24" s="9" t="s">
        <v>127</v>
      </c>
    </row>
    <row r="26" spans="1:5" x14ac:dyDescent="0.25">
      <c r="A26" s="20" t="s">
        <v>128</v>
      </c>
      <c r="B26" s="20" t="s">
        <v>128</v>
      </c>
      <c r="C26" s="20" t="s">
        <v>128</v>
      </c>
      <c r="D26" s="20" t="s">
        <v>128</v>
      </c>
      <c r="E26" s="20" t="s">
        <v>128</v>
      </c>
    </row>
    <row r="27" spans="1:5" x14ac:dyDescent="0.25">
      <c r="A27" s="12" t="s">
        <v>114</v>
      </c>
      <c r="B27" s="12" t="s">
        <v>129</v>
      </c>
      <c r="C27" s="12" t="s">
        <v>130</v>
      </c>
      <c r="D27" s="12" t="s">
        <v>131</v>
      </c>
      <c r="E27" s="12"/>
    </row>
    <row r="28" spans="1:5" ht="60.75" x14ac:dyDescent="0.25">
      <c r="A28" s="9" t="s">
        <v>132</v>
      </c>
      <c r="B28" s="9" t="s">
        <v>133</v>
      </c>
      <c r="C28" s="9" t="s">
        <v>174</v>
      </c>
      <c r="D28" s="9" t="s">
        <v>157</v>
      </c>
      <c r="E28" s="9" t="s">
        <v>136</v>
      </c>
    </row>
  </sheetData>
  <mergeCells count="12">
    <mergeCell ref="A24:C24"/>
    <mergeCell ref="A26:E26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5'!A1" display="13.5.17" xr:uid="{00000000-0004-0000-1200-000000000000}"/>
    <hyperlink ref="F2" location="'13.5.17E'!A1" display="5" xr:uid="{00000000-0004-0000-1200-000001000000}"/>
    <hyperlink ref="E10" location="'13.5.17E'!A1" display="'13.5.17E'!A1" xr:uid="{00000000-0004-0000-12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DFF0D8"/>
  </sheetPr>
  <dimension ref="A1:I46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82</v>
      </c>
      <c r="B2" s="6" t="s">
        <v>83</v>
      </c>
      <c r="C2" s="6" t="s">
        <v>33</v>
      </c>
      <c r="D2" s="6" t="s">
        <v>84</v>
      </c>
      <c r="E2" s="6" t="s">
        <v>47</v>
      </c>
      <c r="F2" s="6" t="s">
        <v>175</v>
      </c>
      <c r="G2" s="6">
        <v>282.70308537647998</v>
      </c>
      <c r="H2" s="6">
        <v>338.81964782371131</v>
      </c>
      <c r="I2" s="6">
        <v>3388.1</v>
      </c>
    </row>
    <row r="5" spans="1:9" x14ac:dyDescent="0.25">
      <c r="A5" s="14" t="s">
        <v>113</v>
      </c>
      <c r="B5" s="14" t="s">
        <v>113</v>
      </c>
      <c r="C5" s="14" t="s">
        <v>113</v>
      </c>
      <c r="D5" s="14" t="s">
        <v>113</v>
      </c>
      <c r="E5" s="14" t="s">
        <v>113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114</v>
      </c>
      <c r="C7" s="8" t="s">
        <v>115</v>
      </c>
      <c r="D7" s="8" t="s">
        <v>116</v>
      </c>
      <c r="E7" s="8" t="s">
        <v>9</v>
      </c>
    </row>
    <row r="8" spans="1:9" x14ac:dyDescent="0.25">
      <c r="A8" s="9">
        <v>1</v>
      </c>
      <c r="B8" s="9" t="s">
        <v>117</v>
      </c>
      <c r="C8" s="9">
        <v>1</v>
      </c>
      <c r="D8" s="9" t="s">
        <v>152</v>
      </c>
      <c r="E8" s="9">
        <v>1</v>
      </c>
    </row>
    <row r="9" spans="1:9" x14ac:dyDescent="0.25">
      <c r="A9" s="9">
        <v>2</v>
      </c>
      <c r="B9" s="9" t="s">
        <v>117</v>
      </c>
      <c r="C9" s="9">
        <v>9</v>
      </c>
      <c r="D9" s="9" t="s">
        <v>152</v>
      </c>
      <c r="E9" s="9">
        <v>9</v>
      </c>
    </row>
    <row r="10" spans="1:9" x14ac:dyDescent="0.25">
      <c r="A10" s="9" t="s">
        <v>119</v>
      </c>
      <c r="B10" s="9" t="s">
        <v>119</v>
      </c>
      <c r="C10" s="9">
        <f>SUBTOTAL(109,Criteria_Summary13.5.18[Elementos])</f>
        <v>10</v>
      </c>
      <c r="D10" s="9" t="s">
        <v>119</v>
      </c>
      <c r="E10" s="9">
        <f>SUBTOTAL(109,Criteria_Summary13.5.18[Total])</f>
        <v>10</v>
      </c>
    </row>
    <row r="11" spans="1:9" x14ac:dyDescent="0.25">
      <c r="A11" s="10" t="s">
        <v>120</v>
      </c>
      <c r="B11" s="10">
        <v>0</v>
      </c>
      <c r="C11" s="11"/>
      <c r="D11" s="11"/>
      <c r="E11" s="10">
        <v>10</v>
      </c>
    </row>
    <row r="14" spans="1:9" x14ac:dyDescent="0.25">
      <c r="A14" s="16" t="s">
        <v>152</v>
      </c>
      <c r="B14" s="16" t="s">
        <v>152</v>
      </c>
      <c r="C14" s="16" t="s">
        <v>152</v>
      </c>
      <c r="D14" s="16" t="s">
        <v>152</v>
      </c>
      <c r="E14" s="16" t="s">
        <v>152</v>
      </c>
    </row>
    <row r="15" spans="1:9" x14ac:dyDescent="0.25">
      <c r="A15" s="17"/>
      <c r="B15" s="17"/>
      <c r="C15" s="17"/>
      <c r="D15" s="17"/>
      <c r="E15" s="17"/>
    </row>
    <row r="16" spans="1:9" x14ac:dyDescent="0.25">
      <c r="A16" s="12" t="s">
        <v>114</v>
      </c>
      <c r="B16" s="12" t="s">
        <v>115</v>
      </c>
      <c r="C16" s="18" t="s">
        <v>121</v>
      </c>
      <c r="D16" s="18" t="s">
        <v>121</v>
      </c>
      <c r="E16" s="12" t="s">
        <v>9</v>
      </c>
    </row>
    <row r="17" spans="1:5" x14ac:dyDescent="0.25">
      <c r="A17" s="9" t="s">
        <v>117</v>
      </c>
      <c r="B17" s="9">
        <v>1</v>
      </c>
      <c r="C17" s="19" t="s">
        <v>153</v>
      </c>
      <c r="D17" s="19" t="s">
        <v>153</v>
      </c>
      <c r="E17" s="9">
        <v>1</v>
      </c>
    </row>
    <row r="19" spans="1:5" x14ac:dyDescent="0.25">
      <c r="A19" s="20" t="s">
        <v>139</v>
      </c>
      <c r="B19" s="20" t="s">
        <v>139</v>
      </c>
      <c r="C19" s="20" t="s">
        <v>139</v>
      </c>
      <c r="D19" s="20" t="s">
        <v>139</v>
      </c>
      <c r="E19" s="20" t="s">
        <v>139</v>
      </c>
    </row>
    <row r="20" spans="1:5" x14ac:dyDescent="0.25">
      <c r="A20" s="18" t="s">
        <v>140</v>
      </c>
      <c r="B20" s="18" t="s">
        <v>140</v>
      </c>
      <c r="C20" s="18" t="s">
        <v>140</v>
      </c>
      <c r="D20" s="12" t="s">
        <v>141</v>
      </c>
      <c r="E20" s="12"/>
    </row>
    <row r="21" spans="1:5" x14ac:dyDescent="0.25">
      <c r="A21" s="9"/>
      <c r="B21" s="9"/>
      <c r="C21" s="9"/>
      <c r="D21" s="9" t="s">
        <v>142</v>
      </c>
      <c r="E21" s="9" t="s">
        <v>127</v>
      </c>
    </row>
    <row r="23" spans="1:5" x14ac:dyDescent="0.25">
      <c r="A23" s="20" t="s">
        <v>123</v>
      </c>
      <c r="B23" s="20" t="s">
        <v>123</v>
      </c>
      <c r="C23" s="20" t="s">
        <v>123</v>
      </c>
      <c r="D23" s="20" t="s">
        <v>123</v>
      </c>
      <c r="E23" s="20" t="s">
        <v>123</v>
      </c>
    </row>
    <row r="24" spans="1:5" x14ac:dyDescent="0.25">
      <c r="A24" s="18" t="s">
        <v>124</v>
      </c>
      <c r="B24" s="12"/>
      <c r="C24" s="12"/>
      <c r="D24" s="12" t="s">
        <v>114</v>
      </c>
      <c r="E24" s="12"/>
    </row>
    <row r="25" spans="1:5" x14ac:dyDescent="0.25">
      <c r="A25" s="19" t="s">
        <v>176</v>
      </c>
      <c r="B25" s="19" t="s">
        <v>176</v>
      </c>
      <c r="C25" s="19" t="s">
        <v>176</v>
      </c>
      <c r="D25" s="9" t="s">
        <v>155</v>
      </c>
      <c r="E25" s="9" t="s">
        <v>127</v>
      </c>
    </row>
    <row r="27" spans="1:5" x14ac:dyDescent="0.25">
      <c r="A27" s="20" t="s">
        <v>128</v>
      </c>
      <c r="B27" s="20" t="s">
        <v>128</v>
      </c>
      <c r="C27" s="20" t="s">
        <v>128</v>
      </c>
      <c r="D27" s="20" t="s">
        <v>128</v>
      </c>
      <c r="E27" s="20" t="s">
        <v>128</v>
      </c>
    </row>
    <row r="28" spans="1:5" x14ac:dyDescent="0.25">
      <c r="A28" s="12" t="s">
        <v>114</v>
      </c>
      <c r="B28" s="12" t="s">
        <v>129</v>
      </c>
      <c r="C28" s="12" t="s">
        <v>130</v>
      </c>
      <c r="D28" s="12" t="s">
        <v>131</v>
      </c>
      <c r="E28" s="12"/>
    </row>
    <row r="29" spans="1:5" ht="24.75" x14ac:dyDescent="0.25">
      <c r="A29" s="9" t="s">
        <v>132</v>
      </c>
      <c r="B29" s="9" t="s">
        <v>133</v>
      </c>
      <c r="C29" s="9" t="s">
        <v>177</v>
      </c>
      <c r="D29" s="9" t="s">
        <v>157</v>
      </c>
      <c r="E29" s="9" t="s">
        <v>136</v>
      </c>
    </row>
    <row r="31" spans="1:5" x14ac:dyDescent="0.25">
      <c r="A31" s="16" t="s">
        <v>152</v>
      </c>
      <c r="B31" s="16" t="s">
        <v>152</v>
      </c>
      <c r="C31" s="16" t="s">
        <v>152</v>
      </c>
      <c r="D31" s="16" t="s">
        <v>152</v>
      </c>
      <c r="E31" s="16" t="s">
        <v>152</v>
      </c>
    </row>
    <row r="32" spans="1:5" x14ac:dyDescent="0.25">
      <c r="A32" s="17"/>
      <c r="B32" s="17"/>
      <c r="C32" s="17"/>
      <c r="D32" s="17"/>
      <c r="E32" s="17"/>
    </row>
    <row r="33" spans="1:5" x14ac:dyDescent="0.25">
      <c r="A33" s="12" t="s">
        <v>114</v>
      </c>
      <c r="B33" s="12" t="s">
        <v>115</v>
      </c>
      <c r="C33" s="18" t="s">
        <v>121</v>
      </c>
      <c r="D33" s="18" t="s">
        <v>121</v>
      </c>
      <c r="E33" s="12" t="s">
        <v>9</v>
      </c>
    </row>
    <row r="34" spans="1:5" x14ac:dyDescent="0.25">
      <c r="A34" s="9" t="s">
        <v>117</v>
      </c>
      <c r="B34" s="9">
        <v>9</v>
      </c>
      <c r="C34" s="19" t="s">
        <v>153</v>
      </c>
      <c r="D34" s="19" t="s">
        <v>153</v>
      </c>
      <c r="E34" s="9">
        <v>9</v>
      </c>
    </row>
    <row r="36" spans="1:5" x14ac:dyDescent="0.25">
      <c r="A36" s="20" t="s">
        <v>139</v>
      </c>
      <c r="B36" s="20" t="s">
        <v>139</v>
      </c>
      <c r="C36" s="20" t="s">
        <v>139</v>
      </c>
      <c r="D36" s="20" t="s">
        <v>139</v>
      </c>
      <c r="E36" s="20" t="s">
        <v>139</v>
      </c>
    </row>
    <row r="37" spans="1:5" x14ac:dyDescent="0.25">
      <c r="A37" s="18" t="s">
        <v>140</v>
      </c>
      <c r="B37" s="18" t="s">
        <v>140</v>
      </c>
      <c r="C37" s="18" t="s">
        <v>140</v>
      </c>
      <c r="D37" s="12" t="s">
        <v>141</v>
      </c>
      <c r="E37" s="12"/>
    </row>
    <row r="38" spans="1:5" x14ac:dyDescent="0.25">
      <c r="A38" s="9"/>
      <c r="B38" s="9"/>
      <c r="C38" s="9"/>
      <c r="D38" s="9" t="s">
        <v>142</v>
      </c>
      <c r="E38" s="9" t="s">
        <v>127</v>
      </c>
    </row>
    <row r="40" spans="1:5" x14ac:dyDescent="0.25">
      <c r="A40" s="20" t="s">
        <v>123</v>
      </c>
      <c r="B40" s="20" t="s">
        <v>123</v>
      </c>
      <c r="C40" s="20" t="s">
        <v>123</v>
      </c>
      <c r="D40" s="20" t="s">
        <v>123</v>
      </c>
      <c r="E40" s="20" t="s">
        <v>123</v>
      </c>
    </row>
    <row r="41" spans="1:5" x14ac:dyDescent="0.25">
      <c r="A41" s="18" t="s">
        <v>124</v>
      </c>
      <c r="B41" s="12"/>
      <c r="C41" s="12"/>
      <c r="D41" s="12" t="s">
        <v>114</v>
      </c>
      <c r="E41" s="12"/>
    </row>
    <row r="42" spans="1:5" x14ac:dyDescent="0.25">
      <c r="A42" s="19" t="s">
        <v>167</v>
      </c>
      <c r="B42" s="19" t="s">
        <v>167</v>
      </c>
      <c r="C42" s="19" t="s">
        <v>167</v>
      </c>
      <c r="D42" s="9" t="s">
        <v>155</v>
      </c>
      <c r="E42" s="9" t="s">
        <v>127</v>
      </c>
    </row>
    <row r="44" spans="1:5" x14ac:dyDescent="0.25">
      <c r="A44" s="20" t="s">
        <v>128</v>
      </c>
      <c r="B44" s="20" t="s">
        <v>128</v>
      </c>
      <c r="C44" s="20" t="s">
        <v>128</v>
      </c>
      <c r="D44" s="20" t="s">
        <v>128</v>
      </c>
      <c r="E44" s="20" t="s">
        <v>128</v>
      </c>
    </row>
    <row r="45" spans="1:5" x14ac:dyDescent="0.25">
      <c r="A45" s="12" t="s">
        <v>114</v>
      </c>
      <c r="B45" s="12" t="s">
        <v>129</v>
      </c>
      <c r="C45" s="12" t="s">
        <v>130</v>
      </c>
      <c r="D45" s="12" t="s">
        <v>131</v>
      </c>
      <c r="E45" s="12"/>
    </row>
    <row r="46" spans="1:5" ht="60.75" x14ac:dyDescent="0.25">
      <c r="A46" s="9" t="s">
        <v>132</v>
      </c>
      <c r="B46" s="9" t="s">
        <v>133</v>
      </c>
      <c r="C46" s="9" t="s">
        <v>178</v>
      </c>
      <c r="D46" s="9" t="s">
        <v>157</v>
      </c>
      <c r="E46" s="9" t="s">
        <v>136</v>
      </c>
    </row>
  </sheetData>
  <mergeCells count="22">
    <mergeCell ref="A42:C42"/>
    <mergeCell ref="A44:E44"/>
    <mergeCell ref="C34:D34"/>
    <mergeCell ref="A36:E36"/>
    <mergeCell ref="A37:C37"/>
    <mergeCell ref="A40:E40"/>
    <mergeCell ref="A41"/>
    <mergeCell ref="A25:C25"/>
    <mergeCell ref="A27:E27"/>
    <mergeCell ref="A31:E31"/>
    <mergeCell ref="A32:E32"/>
    <mergeCell ref="C33:D33"/>
    <mergeCell ref="C17:D17"/>
    <mergeCell ref="A19:E19"/>
    <mergeCell ref="A20:C20"/>
    <mergeCell ref="A23:E23"/>
    <mergeCell ref="A24"/>
    <mergeCell ref="A5:E5"/>
    <mergeCell ref="A6:E6"/>
    <mergeCell ref="A14:E14"/>
    <mergeCell ref="A15:E15"/>
    <mergeCell ref="C16:D16"/>
  </mergeCells>
  <hyperlinks>
    <hyperlink ref="A2" location="'13.5'!A1" display="13.5.18" xr:uid="{00000000-0004-0000-1300-000000000000}"/>
    <hyperlink ref="F2" location="'13.5.18E'!A1" display="10" xr:uid="{00000000-0004-0000-1300-000001000000}"/>
    <hyperlink ref="E11" location="'13.5.18E'!A1" display="'13.5.18E'!A1" xr:uid="{00000000-0004-0000-13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DFF0D8"/>
  </sheetPr>
  <dimension ref="A1:I28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6" t="s">
        <v>86</v>
      </c>
      <c r="B2" s="6" t="s">
        <v>87</v>
      </c>
      <c r="C2" s="6" t="s">
        <v>33</v>
      </c>
      <c r="D2" s="6" t="s">
        <v>88</v>
      </c>
      <c r="E2" s="6" t="s">
        <v>47</v>
      </c>
      <c r="F2" s="6" t="s">
        <v>179</v>
      </c>
      <c r="G2" s="6">
        <v>94.62662973226</v>
      </c>
      <c r="H2" s="6">
        <v>113.41001573411361</v>
      </c>
      <c r="I2" s="6">
        <v>113.41</v>
      </c>
    </row>
    <row r="5" spans="1:9" x14ac:dyDescent="0.25">
      <c r="A5" s="14" t="s">
        <v>113</v>
      </c>
      <c r="B5" s="14" t="s">
        <v>113</v>
      </c>
      <c r="C5" s="14" t="s">
        <v>113</v>
      </c>
      <c r="D5" s="14" t="s">
        <v>113</v>
      </c>
      <c r="E5" s="14" t="s">
        <v>113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114</v>
      </c>
      <c r="C7" s="8" t="s">
        <v>115</v>
      </c>
      <c r="D7" s="8" t="s">
        <v>116</v>
      </c>
      <c r="E7" s="8" t="s">
        <v>9</v>
      </c>
    </row>
    <row r="8" spans="1:9" x14ac:dyDescent="0.25">
      <c r="A8" s="9">
        <v>1</v>
      </c>
      <c r="B8" s="9" t="s">
        <v>117</v>
      </c>
      <c r="C8" s="9">
        <v>1</v>
      </c>
      <c r="D8" s="9" t="s">
        <v>152</v>
      </c>
      <c r="E8" s="9">
        <v>1</v>
      </c>
    </row>
    <row r="9" spans="1:9" x14ac:dyDescent="0.25">
      <c r="A9" s="9" t="s">
        <v>119</v>
      </c>
      <c r="B9" s="9" t="s">
        <v>119</v>
      </c>
      <c r="C9" s="9">
        <f>SUBTOTAL(109,Criteria_Summary13.5.19[Elementos])</f>
        <v>1</v>
      </c>
      <c r="D9" s="9" t="s">
        <v>119</v>
      </c>
      <c r="E9" s="9">
        <f>SUBTOTAL(109,Criteria_Summary13.5.19[Total])</f>
        <v>1</v>
      </c>
    </row>
    <row r="10" spans="1:9" x14ac:dyDescent="0.25">
      <c r="A10" s="10" t="s">
        <v>120</v>
      </c>
      <c r="B10" s="10">
        <v>0</v>
      </c>
      <c r="C10" s="11"/>
      <c r="D10" s="11"/>
      <c r="E10" s="10">
        <v>1</v>
      </c>
    </row>
    <row r="13" spans="1:9" x14ac:dyDescent="0.25">
      <c r="A13" s="16" t="s">
        <v>152</v>
      </c>
      <c r="B13" s="16" t="s">
        <v>152</v>
      </c>
      <c r="C13" s="16" t="s">
        <v>152</v>
      </c>
      <c r="D13" s="16" t="s">
        <v>152</v>
      </c>
      <c r="E13" s="16" t="s">
        <v>152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114</v>
      </c>
      <c r="B15" s="12" t="s">
        <v>115</v>
      </c>
      <c r="C15" s="18" t="s">
        <v>121</v>
      </c>
      <c r="D15" s="18" t="s">
        <v>121</v>
      </c>
      <c r="E15" s="12" t="s">
        <v>9</v>
      </c>
    </row>
    <row r="16" spans="1:9" x14ac:dyDescent="0.25">
      <c r="A16" s="9" t="s">
        <v>117</v>
      </c>
      <c r="B16" s="9">
        <v>1</v>
      </c>
      <c r="C16" s="19" t="s">
        <v>153</v>
      </c>
      <c r="D16" s="19" t="s">
        <v>153</v>
      </c>
      <c r="E16" s="9">
        <v>1</v>
      </c>
    </row>
    <row r="18" spans="1:5" x14ac:dyDescent="0.25">
      <c r="A18" s="20" t="s">
        <v>139</v>
      </c>
      <c r="B18" s="20" t="s">
        <v>139</v>
      </c>
      <c r="C18" s="20" t="s">
        <v>139</v>
      </c>
      <c r="D18" s="20" t="s">
        <v>139</v>
      </c>
      <c r="E18" s="20" t="s">
        <v>139</v>
      </c>
    </row>
    <row r="19" spans="1:5" x14ac:dyDescent="0.25">
      <c r="A19" s="18" t="s">
        <v>140</v>
      </c>
      <c r="B19" s="18" t="s">
        <v>140</v>
      </c>
      <c r="C19" s="18" t="s">
        <v>140</v>
      </c>
      <c r="D19" s="12" t="s">
        <v>141</v>
      </c>
      <c r="E19" s="12"/>
    </row>
    <row r="20" spans="1:5" x14ac:dyDescent="0.25">
      <c r="A20" s="9"/>
      <c r="B20" s="9"/>
      <c r="C20" s="9"/>
      <c r="D20" s="9" t="s">
        <v>142</v>
      </c>
      <c r="E20" s="9" t="s">
        <v>127</v>
      </c>
    </row>
    <row r="22" spans="1:5" x14ac:dyDescent="0.25">
      <c r="A22" s="20" t="s">
        <v>123</v>
      </c>
      <c r="B22" s="20" t="s">
        <v>123</v>
      </c>
      <c r="C22" s="20" t="s">
        <v>123</v>
      </c>
      <c r="D22" s="20" t="s">
        <v>123</v>
      </c>
      <c r="E22" s="20" t="s">
        <v>123</v>
      </c>
    </row>
    <row r="23" spans="1:5" x14ac:dyDescent="0.25">
      <c r="A23" s="18" t="s">
        <v>124</v>
      </c>
      <c r="B23" s="12"/>
      <c r="C23" s="12"/>
      <c r="D23" s="12" t="s">
        <v>114</v>
      </c>
      <c r="E23" s="12"/>
    </row>
    <row r="24" spans="1:5" x14ac:dyDescent="0.25">
      <c r="A24" s="19" t="s">
        <v>176</v>
      </c>
      <c r="B24" s="19" t="s">
        <v>176</v>
      </c>
      <c r="C24" s="19" t="s">
        <v>176</v>
      </c>
      <c r="D24" s="9" t="s">
        <v>155</v>
      </c>
      <c r="E24" s="9" t="s">
        <v>127</v>
      </c>
    </row>
    <row r="26" spans="1:5" x14ac:dyDescent="0.25">
      <c r="A26" s="20" t="s">
        <v>128</v>
      </c>
      <c r="B26" s="20" t="s">
        <v>128</v>
      </c>
      <c r="C26" s="20" t="s">
        <v>128</v>
      </c>
      <c r="D26" s="20" t="s">
        <v>128</v>
      </c>
      <c r="E26" s="20" t="s">
        <v>128</v>
      </c>
    </row>
    <row r="27" spans="1:5" x14ac:dyDescent="0.25">
      <c r="A27" s="12" t="s">
        <v>114</v>
      </c>
      <c r="B27" s="12" t="s">
        <v>129</v>
      </c>
      <c r="C27" s="12" t="s">
        <v>130</v>
      </c>
      <c r="D27" s="12" t="s">
        <v>131</v>
      </c>
      <c r="E27" s="12"/>
    </row>
    <row r="28" spans="1:5" ht="24.75" x14ac:dyDescent="0.25">
      <c r="A28" s="9" t="s">
        <v>132</v>
      </c>
      <c r="B28" s="9" t="s">
        <v>133</v>
      </c>
      <c r="C28" s="9" t="s">
        <v>177</v>
      </c>
      <c r="D28" s="9" t="s">
        <v>157</v>
      </c>
      <c r="E28" s="9" t="s">
        <v>136</v>
      </c>
    </row>
  </sheetData>
  <mergeCells count="12">
    <mergeCell ref="A24:C24"/>
    <mergeCell ref="A26:E26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5'!A1" display="13.5.19" xr:uid="{00000000-0004-0000-1400-000000000000}"/>
    <hyperlink ref="F2" location="'13.5.19E'!A1" display="1" xr:uid="{00000000-0004-0000-1400-000001000000}"/>
    <hyperlink ref="E10" location="'13.5.19E'!A1" display="'13.5.19E'!A1" xr:uid="{00000000-0004-0000-14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DFF0D8"/>
  </sheetPr>
  <dimension ref="A1:I28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6" t="s">
        <v>90</v>
      </c>
      <c r="B2" s="6" t="s">
        <v>91</v>
      </c>
      <c r="C2" s="6" t="s">
        <v>33</v>
      </c>
      <c r="D2" s="6" t="s">
        <v>92</v>
      </c>
      <c r="E2" s="6" t="s">
        <v>47</v>
      </c>
      <c r="F2" s="6" t="s">
        <v>151</v>
      </c>
      <c r="G2" s="6">
        <v>89.664676522039997</v>
      </c>
      <c r="H2" s="6">
        <v>107.46311481166495</v>
      </c>
      <c r="I2" s="6">
        <v>214.92</v>
      </c>
    </row>
    <row r="5" spans="1:9" x14ac:dyDescent="0.25">
      <c r="A5" s="14" t="s">
        <v>113</v>
      </c>
      <c r="B5" s="14" t="s">
        <v>113</v>
      </c>
      <c r="C5" s="14" t="s">
        <v>113</v>
      </c>
      <c r="D5" s="14" t="s">
        <v>113</v>
      </c>
      <c r="E5" s="14" t="s">
        <v>113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114</v>
      </c>
      <c r="C7" s="8" t="s">
        <v>115</v>
      </c>
      <c r="D7" s="8" t="s">
        <v>116</v>
      </c>
      <c r="E7" s="8" t="s">
        <v>9</v>
      </c>
    </row>
    <row r="8" spans="1:9" x14ac:dyDescent="0.25">
      <c r="A8" s="9">
        <v>1</v>
      </c>
      <c r="B8" s="9" t="s">
        <v>117</v>
      </c>
      <c r="C8" s="9">
        <v>2</v>
      </c>
      <c r="D8" s="9" t="s">
        <v>152</v>
      </c>
      <c r="E8" s="9">
        <v>2</v>
      </c>
    </row>
    <row r="9" spans="1:9" x14ac:dyDescent="0.25">
      <c r="A9" s="9" t="s">
        <v>119</v>
      </c>
      <c r="B9" s="9" t="s">
        <v>119</v>
      </c>
      <c r="C9" s="9">
        <f>SUBTOTAL(109,Criteria_Summary13.5.20[Elementos])</f>
        <v>2</v>
      </c>
      <c r="D9" s="9" t="s">
        <v>119</v>
      </c>
      <c r="E9" s="9">
        <f>SUBTOTAL(109,Criteria_Summary13.5.20[Total])</f>
        <v>2</v>
      </c>
    </row>
    <row r="10" spans="1:9" x14ac:dyDescent="0.25">
      <c r="A10" s="10" t="s">
        <v>120</v>
      </c>
      <c r="B10" s="10">
        <v>0</v>
      </c>
      <c r="C10" s="11"/>
      <c r="D10" s="11"/>
      <c r="E10" s="10">
        <v>2</v>
      </c>
    </row>
    <row r="13" spans="1:9" x14ac:dyDescent="0.25">
      <c r="A13" s="16" t="s">
        <v>152</v>
      </c>
      <c r="B13" s="16" t="s">
        <v>152</v>
      </c>
      <c r="C13" s="16" t="s">
        <v>152</v>
      </c>
      <c r="D13" s="16" t="s">
        <v>152</v>
      </c>
      <c r="E13" s="16" t="s">
        <v>152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114</v>
      </c>
      <c r="B15" s="12" t="s">
        <v>115</v>
      </c>
      <c r="C15" s="18" t="s">
        <v>121</v>
      </c>
      <c r="D15" s="18" t="s">
        <v>121</v>
      </c>
      <c r="E15" s="12" t="s">
        <v>9</v>
      </c>
    </row>
    <row r="16" spans="1:9" x14ac:dyDescent="0.25">
      <c r="A16" s="9" t="s">
        <v>117</v>
      </c>
      <c r="B16" s="9">
        <v>2</v>
      </c>
      <c r="C16" s="19" t="s">
        <v>153</v>
      </c>
      <c r="D16" s="19" t="s">
        <v>153</v>
      </c>
      <c r="E16" s="9">
        <v>2</v>
      </c>
    </row>
    <row r="18" spans="1:5" x14ac:dyDescent="0.25">
      <c r="A18" s="20" t="s">
        <v>139</v>
      </c>
      <c r="B18" s="20" t="s">
        <v>139</v>
      </c>
      <c r="C18" s="20" t="s">
        <v>139</v>
      </c>
      <c r="D18" s="20" t="s">
        <v>139</v>
      </c>
      <c r="E18" s="20" t="s">
        <v>139</v>
      </c>
    </row>
    <row r="19" spans="1:5" x14ac:dyDescent="0.25">
      <c r="A19" s="18" t="s">
        <v>140</v>
      </c>
      <c r="B19" s="18" t="s">
        <v>140</v>
      </c>
      <c r="C19" s="18" t="s">
        <v>140</v>
      </c>
      <c r="D19" s="12" t="s">
        <v>141</v>
      </c>
      <c r="E19" s="12"/>
    </row>
    <row r="20" spans="1:5" x14ac:dyDescent="0.25">
      <c r="A20" s="9"/>
      <c r="B20" s="9"/>
      <c r="C20" s="9"/>
      <c r="D20" s="9" t="s">
        <v>142</v>
      </c>
      <c r="E20" s="9" t="s">
        <v>127</v>
      </c>
    </row>
    <row r="22" spans="1:5" x14ac:dyDescent="0.25">
      <c r="A22" s="20" t="s">
        <v>123</v>
      </c>
      <c r="B22" s="20" t="s">
        <v>123</v>
      </c>
      <c r="C22" s="20" t="s">
        <v>123</v>
      </c>
      <c r="D22" s="20" t="s">
        <v>123</v>
      </c>
      <c r="E22" s="20" t="s">
        <v>123</v>
      </c>
    </row>
    <row r="23" spans="1:5" x14ac:dyDescent="0.25">
      <c r="A23" s="18" t="s">
        <v>124</v>
      </c>
      <c r="B23" s="12"/>
      <c r="C23" s="12"/>
      <c r="D23" s="12" t="s">
        <v>114</v>
      </c>
      <c r="E23" s="12"/>
    </row>
    <row r="24" spans="1:5" x14ac:dyDescent="0.25">
      <c r="A24" s="19" t="s">
        <v>176</v>
      </c>
      <c r="B24" s="19" t="s">
        <v>176</v>
      </c>
      <c r="C24" s="19" t="s">
        <v>176</v>
      </c>
      <c r="D24" s="9" t="s">
        <v>155</v>
      </c>
      <c r="E24" s="9" t="s">
        <v>127</v>
      </c>
    </row>
    <row r="26" spans="1:5" x14ac:dyDescent="0.25">
      <c r="A26" s="20" t="s">
        <v>128</v>
      </c>
      <c r="B26" s="20" t="s">
        <v>128</v>
      </c>
      <c r="C26" s="20" t="s">
        <v>128</v>
      </c>
      <c r="D26" s="20" t="s">
        <v>128</v>
      </c>
      <c r="E26" s="20" t="s">
        <v>128</v>
      </c>
    </row>
    <row r="27" spans="1:5" x14ac:dyDescent="0.25">
      <c r="A27" s="12" t="s">
        <v>114</v>
      </c>
      <c r="B27" s="12" t="s">
        <v>129</v>
      </c>
      <c r="C27" s="12" t="s">
        <v>130</v>
      </c>
      <c r="D27" s="12" t="s">
        <v>131</v>
      </c>
      <c r="E27" s="12"/>
    </row>
    <row r="28" spans="1:5" ht="36.75" x14ac:dyDescent="0.25">
      <c r="A28" s="9" t="s">
        <v>132</v>
      </c>
      <c r="B28" s="9" t="s">
        <v>133</v>
      </c>
      <c r="C28" s="9" t="s">
        <v>180</v>
      </c>
      <c r="D28" s="9" t="s">
        <v>157</v>
      </c>
      <c r="E28" s="9" t="s">
        <v>136</v>
      </c>
    </row>
  </sheetData>
  <mergeCells count="12">
    <mergeCell ref="A24:C24"/>
    <mergeCell ref="A26:E26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5'!A1" display="13.5.20" xr:uid="{00000000-0004-0000-1500-000000000000}"/>
    <hyperlink ref="F2" location="'13.5.20E'!A1" display="2" xr:uid="{00000000-0004-0000-1500-000001000000}"/>
    <hyperlink ref="E10" location="'13.5.20E'!A1" display="'13.5.20E'!A1" xr:uid="{00000000-0004-0000-15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6" t="s">
        <v>93</v>
      </c>
      <c r="B2" s="6" t="s">
        <v>94</v>
      </c>
      <c r="C2" s="6" t="s">
        <v>14</v>
      </c>
      <c r="D2" s="6" t="s">
        <v>95</v>
      </c>
      <c r="E2" s="6" t="s">
        <v>47</v>
      </c>
      <c r="F2" s="6" t="s">
        <v>181</v>
      </c>
      <c r="G2" s="6">
        <v>72.365859999999998</v>
      </c>
      <c r="H2" s="6">
        <v>86.730483210000003</v>
      </c>
      <c r="I2" s="6">
        <v>2515.17</v>
      </c>
    </row>
    <row r="5" spans="1:9" x14ac:dyDescent="0.25">
      <c r="A5" s="14" t="s">
        <v>113</v>
      </c>
      <c r="B5" s="14" t="s">
        <v>113</v>
      </c>
      <c r="C5" s="14" t="s">
        <v>113</v>
      </c>
      <c r="D5" s="14" t="s">
        <v>113</v>
      </c>
      <c r="E5" s="14" t="s">
        <v>113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114</v>
      </c>
      <c r="C7" s="8" t="s">
        <v>115</v>
      </c>
      <c r="D7" s="8" t="s">
        <v>116</v>
      </c>
      <c r="E7" s="8" t="s">
        <v>9</v>
      </c>
    </row>
    <row r="8" spans="1:9" x14ac:dyDescent="0.25">
      <c r="A8" s="9">
        <v>1</v>
      </c>
      <c r="B8" s="9" t="s">
        <v>117</v>
      </c>
      <c r="C8" s="9">
        <v>29</v>
      </c>
      <c r="D8" s="9" t="s">
        <v>182</v>
      </c>
      <c r="E8" s="9">
        <v>29</v>
      </c>
    </row>
    <row r="9" spans="1:9" x14ac:dyDescent="0.25">
      <c r="A9" s="9" t="s">
        <v>119</v>
      </c>
      <c r="B9" s="9" t="s">
        <v>119</v>
      </c>
      <c r="C9" s="9">
        <f>SUBTOTAL(109,Criteria_Summary13.5.21[Elementos])</f>
        <v>29</v>
      </c>
      <c r="D9" s="9" t="s">
        <v>119</v>
      </c>
      <c r="E9" s="9">
        <f>SUBTOTAL(109,Criteria_Summary13.5.21[Total])</f>
        <v>29</v>
      </c>
    </row>
    <row r="10" spans="1:9" x14ac:dyDescent="0.25">
      <c r="A10" s="10" t="s">
        <v>120</v>
      </c>
      <c r="B10" s="10">
        <v>0</v>
      </c>
      <c r="C10" s="11"/>
      <c r="D10" s="11"/>
      <c r="E10" s="10">
        <v>29</v>
      </c>
    </row>
    <row r="13" spans="1:9" x14ac:dyDescent="0.25">
      <c r="A13" s="16" t="s">
        <v>182</v>
      </c>
      <c r="B13" s="16" t="s">
        <v>182</v>
      </c>
      <c r="C13" s="16" t="s">
        <v>182</v>
      </c>
      <c r="D13" s="16" t="s">
        <v>182</v>
      </c>
      <c r="E13" s="16" t="s">
        <v>182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114</v>
      </c>
      <c r="B15" s="12" t="s">
        <v>115</v>
      </c>
      <c r="C15" s="18" t="s">
        <v>121</v>
      </c>
      <c r="D15" s="18" t="s">
        <v>121</v>
      </c>
      <c r="E15" s="12" t="s">
        <v>9</v>
      </c>
    </row>
    <row r="16" spans="1:9" x14ac:dyDescent="0.25">
      <c r="A16" s="9" t="s">
        <v>117</v>
      </c>
      <c r="B16" s="9">
        <v>29</v>
      </c>
      <c r="C16" s="19" t="s">
        <v>183</v>
      </c>
      <c r="D16" s="19" t="s">
        <v>183</v>
      </c>
      <c r="E16" s="9">
        <v>29</v>
      </c>
    </row>
    <row r="18" spans="1:5" x14ac:dyDescent="0.25">
      <c r="A18" s="20" t="s">
        <v>139</v>
      </c>
      <c r="B18" s="20" t="s">
        <v>139</v>
      </c>
      <c r="C18" s="20" t="s">
        <v>139</v>
      </c>
      <c r="D18" s="20" t="s">
        <v>139</v>
      </c>
      <c r="E18" s="20" t="s">
        <v>139</v>
      </c>
    </row>
    <row r="19" spans="1:5" x14ac:dyDescent="0.25">
      <c r="A19" s="18" t="s">
        <v>140</v>
      </c>
      <c r="B19" s="18" t="s">
        <v>140</v>
      </c>
      <c r="C19" s="18" t="s">
        <v>140</v>
      </c>
      <c r="D19" s="12" t="s">
        <v>141</v>
      </c>
      <c r="E19" s="12"/>
    </row>
    <row r="20" spans="1:5" x14ac:dyDescent="0.25">
      <c r="A20" s="9"/>
      <c r="B20" s="9"/>
      <c r="C20" s="9"/>
      <c r="D20" s="9" t="s">
        <v>142</v>
      </c>
      <c r="E20" s="9" t="s">
        <v>127</v>
      </c>
    </row>
    <row r="22" spans="1:5" x14ac:dyDescent="0.25">
      <c r="A22" s="20" t="s">
        <v>123</v>
      </c>
      <c r="B22" s="20" t="s">
        <v>123</v>
      </c>
      <c r="C22" s="20" t="s">
        <v>123</v>
      </c>
      <c r="D22" s="20" t="s">
        <v>123</v>
      </c>
      <c r="E22" s="20" t="s">
        <v>123</v>
      </c>
    </row>
    <row r="23" spans="1:5" x14ac:dyDescent="0.25">
      <c r="A23" s="18" t="s">
        <v>124</v>
      </c>
      <c r="B23" s="12"/>
      <c r="C23" s="12"/>
      <c r="D23" s="12" t="s">
        <v>114</v>
      </c>
      <c r="E23" s="12"/>
    </row>
    <row r="24" spans="1:5" x14ac:dyDescent="0.25">
      <c r="A24" s="19" t="s">
        <v>184</v>
      </c>
      <c r="B24" s="19" t="s">
        <v>184</v>
      </c>
      <c r="C24" s="19" t="s">
        <v>184</v>
      </c>
      <c r="D24" s="9" t="s">
        <v>185</v>
      </c>
      <c r="E24" s="9" t="s">
        <v>127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5'!A1" display="13.5.21" xr:uid="{00000000-0004-0000-1600-000000000000}"/>
    <hyperlink ref="F2" location="'13.5.21E'!A1" display="29" xr:uid="{00000000-0004-0000-1600-000001000000}"/>
    <hyperlink ref="E10" location="'13.5.21E'!A1" display="'13.5.21E'!A1" xr:uid="{00000000-0004-0000-16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97</v>
      </c>
      <c r="B2" s="6" t="s">
        <v>98</v>
      </c>
      <c r="C2" s="6" t="s">
        <v>24</v>
      </c>
      <c r="D2" s="6" t="s">
        <v>99</v>
      </c>
      <c r="E2" s="6" t="s">
        <v>47</v>
      </c>
      <c r="F2" s="6" t="s">
        <v>169</v>
      </c>
      <c r="G2" s="6">
        <v>3103.788</v>
      </c>
      <c r="H2" s="6">
        <v>3719.8899180000003</v>
      </c>
      <c r="I2" s="6">
        <v>14879.52</v>
      </c>
    </row>
    <row r="5" spans="1:9" x14ac:dyDescent="0.25">
      <c r="A5" s="14" t="s">
        <v>113</v>
      </c>
      <c r="B5" s="14" t="s">
        <v>113</v>
      </c>
      <c r="C5" s="14" t="s">
        <v>113</v>
      </c>
      <c r="D5" s="14" t="s">
        <v>113</v>
      </c>
      <c r="E5" s="14" t="s">
        <v>113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114</v>
      </c>
      <c r="C7" s="8" t="s">
        <v>115</v>
      </c>
      <c r="D7" s="8" t="s">
        <v>116</v>
      </c>
      <c r="E7" s="8" t="s">
        <v>9</v>
      </c>
    </row>
    <row r="8" spans="1:9" x14ac:dyDescent="0.25">
      <c r="A8" s="9">
        <v>1</v>
      </c>
      <c r="B8" s="9" t="s">
        <v>117</v>
      </c>
      <c r="C8" s="9">
        <v>4</v>
      </c>
      <c r="D8" s="9" t="s">
        <v>182</v>
      </c>
      <c r="E8" s="9">
        <v>4</v>
      </c>
    </row>
    <row r="9" spans="1:9" x14ac:dyDescent="0.25">
      <c r="A9" s="9" t="s">
        <v>119</v>
      </c>
      <c r="B9" s="9" t="s">
        <v>119</v>
      </c>
      <c r="C9" s="9">
        <f>SUBTOTAL(109,Criteria_Summary13.5.22[Elementos])</f>
        <v>4</v>
      </c>
      <c r="D9" s="9" t="s">
        <v>119</v>
      </c>
      <c r="E9" s="9">
        <f>SUBTOTAL(109,Criteria_Summary13.5.22[Total])</f>
        <v>4</v>
      </c>
    </row>
    <row r="10" spans="1:9" x14ac:dyDescent="0.25">
      <c r="A10" s="10" t="s">
        <v>120</v>
      </c>
      <c r="B10" s="10">
        <v>0</v>
      </c>
      <c r="C10" s="11"/>
      <c r="D10" s="11"/>
      <c r="E10" s="10">
        <v>4</v>
      </c>
    </row>
    <row r="13" spans="1:9" x14ac:dyDescent="0.25">
      <c r="A13" s="16" t="s">
        <v>182</v>
      </c>
      <c r="B13" s="16" t="s">
        <v>182</v>
      </c>
      <c r="C13" s="16" t="s">
        <v>182</v>
      </c>
      <c r="D13" s="16" t="s">
        <v>182</v>
      </c>
      <c r="E13" s="16" t="s">
        <v>182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114</v>
      </c>
      <c r="B15" s="12" t="s">
        <v>115</v>
      </c>
      <c r="C15" s="18" t="s">
        <v>121</v>
      </c>
      <c r="D15" s="18" t="s">
        <v>121</v>
      </c>
      <c r="E15" s="12" t="s">
        <v>9</v>
      </c>
    </row>
    <row r="16" spans="1:9" x14ac:dyDescent="0.25">
      <c r="A16" s="9" t="s">
        <v>117</v>
      </c>
      <c r="B16" s="9">
        <v>4</v>
      </c>
      <c r="C16" s="19" t="s">
        <v>183</v>
      </c>
      <c r="D16" s="19" t="s">
        <v>183</v>
      </c>
      <c r="E16" s="9">
        <v>4</v>
      </c>
    </row>
    <row r="18" spans="1:5" x14ac:dyDescent="0.25">
      <c r="A18" s="20" t="s">
        <v>139</v>
      </c>
      <c r="B18" s="20" t="s">
        <v>139</v>
      </c>
      <c r="C18" s="20" t="s">
        <v>139</v>
      </c>
      <c r="D18" s="20" t="s">
        <v>139</v>
      </c>
      <c r="E18" s="20" t="s">
        <v>139</v>
      </c>
    </row>
    <row r="19" spans="1:5" x14ac:dyDescent="0.25">
      <c r="A19" s="18" t="s">
        <v>140</v>
      </c>
      <c r="B19" s="18" t="s">
        <v>140</v>
      </c>
      <c r="C19" s="18" t="s">
        <v>140</v>
      </c>
      <c r="D19" s="12" t="s">
        <v>141</v>
      </c>
      <c r="E19" s="12"/>
    </row>
    <row r="20" spans="1:5" x14ac:dyDescent="0.25">
      <c r="A20" s="9"/>
      <c r="B20" s="9"/>
      <c r="C20" s="9"/>
      <c r="D20" s="9" t="s">
        <v>142</v>
      </c>
      <c r="E20" s="9" t="s">
        <v>127</v>
      </c>
    </row>
    <row r="22" spans="1:5" x14ac:dyDescent="0.25">
      <c r="A22" s="20" t="s">
        <v>123</v>
      </c>
      <c r="B22" s="20" t="s">
        <v>123</v>
      </c>
      <c r="C22" s="20" t="s">
        <v>123</v>
      </c>
      <c r="D22" s="20" t="s">
        <v>123</v>
      </c>
      <c r="E22" s="20" t="s">
        <v>123</v>
      </c>
    </row>
    <row r="23" spans="1:5" x14ac:dyDescent="0.25">
      <c r="A23" s="18" t="s">
        <v>124</v>
      </c>
      <c r="B23" s="12"/>
      <c r="C23" s="12"/>
      <c r="D23" s="12" t="s">
        <v>114</v>
      </c>
      <c r="E23" s="12"/>
    </row>
    <row r="24" spans="1:5" x14ac:dyDescent="0.25">
      <c r="A24" s="19" t="s">
        <v>186</v>
      </c>
      <c r="B24" s="19" t="s">
        <v>186</v>
      </c>
      <c r="C24" s="19" t="s">
        <v>186</v>
      </c>
      <c r="D24" s="9" t="s">
        <v>187</v>
      </c>
      <c r="E24" s="9" t="s">
        <v>127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5'!A1" display="13.5.22" xr:uid="{00000000-0004-0000-1700-000000000000}"/>
    <hyperlink ref="F2" location="'13.5.22E'!A1" display="4" xr:uid="{00000000-0004-0000-1700-000001000000}"/>
    <hyperlink ref="E10" location="'13.5.22E'!A1" display="'13.5.22E'!A1" xr:uid="{00000000-0004-0000-17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6" t="s">
        <v>100</v>
      </c>
      <c r="B2" s="6" t="s">
        <v>101</v>
      </c>
      <c r="C2" s="6" t="s">
        <v>14</v>
      </c>
      <c r="D2" s="6" t="s">
        <v>102</v>
      </c>
      <c r="E2" s="6" t="s">
        <v>47</v>
      </c>
      <c r="F2" s="6" t="s">
        <v>179</v>
      </c>
      <c r="G2" s="6">
        <v>43.544350000000001</v>
      </c>
      <c r="H2" s="6">
        <v>52.187903475000006</v>
      </c>
      <c r="I2" s="6">
        <v>52.18</v>
      </c>
    </row>
    <row r="5" spans="1:9" x14ac:dyDescent="0.25">
      <c r="A5" s="14" t="s">
        <v>113</v>
      </c>
      <c r="B5" s="14" t="s">
        <v>113</v>
      </c>
      <c r="C5" s="14" t="s">
        <v>113</v>
      </c>
      <c r="D5" s="14" t="s">
        <v>113</v>
      </c>
      <c r="E5" s="14" t="s">
        <v>113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114</v>
      </c>
      <c r="C7" s="8" t="s">
        <v>115</v>
      </c>
      <c r="D7" s="8" t="s">
        <v>116</v>
      </c>
      <c r="E7" s="8" t="s">
        <v>9</v>
      </c>
    </row>
    <row r="8" spans="1:9" x14ac:dyDescent="0.25">
      <c r="A8" s="9">
        <v>1</v>
      </c>
      <c r="B8" s="9" t="s">
        <v>117</v>
      </c>
      <c r="C8" s="9">
        <v>1</v>
      </c>
      <c r="D8" s="9" t="s">
        <v>188</v>
      </c>
      <c r="E8" s="9">
        <v>1</v>
      </c>
    </row>
    <row r="9" spans="1:9" x14ac:dyDescent="0.25">
      <c r="A9" s="9" t="s">
        <v>119</v>
      </c>
      <c r="B9" s="9" t="s">
        <v>119</v>
      </c>
      <c r="C9" s="9">
        <f>SUBTOTAL(109,Criteria_Summary13.5.23[Elementos])</f>
        <v>1</v>
      </c>
      <c r="D9" s="9" t="s">
        <v>119</v>
      </c>
      <c r="E9" s="9">
        <f>SUBTOTAL(109,Criteria_Summary13.5.23[Total])</f>
        <v>1</v>
      </c>
    </row>
    <row r="10" spans="1:9" x14ac:dyDescent="0.25">
      <c r="A10" s="10" t="s">
        <v>120</v>
      </c>
      <c r="B10" s="10">
        <v>0</v>
      </c>
      <c r="C10" s="11"/>
      <c r="D10" s="11"/>
      <c r="E10" s="10">
        <v>1</v>
      </c>
    </row>
    <row r="13" spans="1:9" x14ac:dyDescent="0.25">
      <c r="A13" s="16" t="s">
        <v>188</v>
      </c>
      <c r="B13" s="16" t="s">
        <v>188</v>
      </c>
      <c r="C13" s="16" t="s">
        <v>188</v>
      </c>
      <c r="D13" s="16" t="s">
        <v>188</v>
      </c>
      <c r="E13" s="16" t="s">
        <v>188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114</v>
      </c>
      <c r="B15" s="12" t="s">
        <v>115</v>
      </c>
      <c r="C15" s="18" t="s">
        <v>121</v>
      </c>
      <c r="D15" s="18" t="s">
        <v>121</v>
      </c>
      <c r="E15" s="12" t="s">
        <v>9</v>
      </c>
    </row>
    <row r="16" spans="1:9" x14ac:dyDescent="0.25">
      <c r="A16" s="9" t="s">
        <v>117</v>
      </c>
      <c r="B16" s="9">
        <v>1</v>
      </c>
      <c r="C16" s="19" t="s">
        <v>189</v>
      </c>
      <c r="D16" s="19" t="s">
        <v>189</v>
      </c>
      <c r="E16" s="9">
        <v>1</v>
      </c>
    </row>
    <row r="18" spans="1:5" x14ac:dyDescent="0.25">
      <c r="A18" s="20" t="s">
        <v>139</v>
      </c>
      <c r="B18" s="20" t="s">
        <v>139</v>
      </c>
      <c r="C18" s="20" t="s">
        <v>139</v>
      </c>
      <c r="D18" s="20" t="s">
        <v>139</v>
      </c>
      <c r="E18" s="20" t="s">
        <v>139</v>
      </c>
    </row>
    <row r="19" spans="1:5" x14ac:dyDescent="0.25">
      <c r="A19" s="18" t="s">
        <v>140</v>
      </c>
      <c r="B19" s="18" t="s">
        <v>140</v>
      </c>
      <c r="C19" s="18" t="s">
        <v>140</v>
      </c>
      <c r="D19" s="12" t="s">
        <v>141</v>
      </c>
      <c r="E19" s="12"/>
    </row>
    <row r="20" spans="1:5" x14ac:dyDescent="0.25">
      <c r="A20" s="9"/>
      <c r="B20" s="9"/>
      <c r="C20" s="9"/>
      <c r="D20" s="9" t="s">
        <v>142</v>
      </c>
      <c r="E20" s="9" t="s">
        <v>127</v>
      </c>
    </row>
    <row r="22" spans="1:5" x14ac:dyDescent="0.25">
      <c r="A22" s="20" t="s">
        <v>123</v>
      </c>
      <c r="B22" s="20" t="s">
        <v>123</v>
      </c>
      <c r="C22" s="20" t="s">
        <v>123</v>
      </c>
      <c r="D22" s="20" t="s">
        <v>123</v>
      </c>
      <c r="E22" s="20" t="s">
        <v>123</v>
      </c>
    </row>
    <row r="23" spans="1:5" x14ac:dyDescent="0.25">
      <c r="A23" s="18" t="s">
        <v>124</v>
      </c>
      <c r="B23" s="12"/>
      <c r="C23" s="12"/>
      <c r="D23" s="12" t="s">
        <v>114</v>
      </c>
      <c r="E23" s="12"/>
    </row>
    <row r="24" spans="1:5" x14ac:dyDescent="0.25">
      <c r="A24" s="19" t="s">
        <v>190</v>
      </c>
      <c r="B24" s="19" t="s">
        <v>190</v>
      </c>
      <c r="C24" s="19" t="s">
        <v>190</v>
      </c>
      <c r="D24" s="9" t="s">
        <v>191</v>
      </c>
      <c r="E24" s="9" t="s">
        <v>127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5'!A1" display="13.5.23" xr:uid="{00000000-0004-0000-1800-000000000000}"/>
    <hyperlink ref="F2" location="'13.5.23E'!A1" display="1" xr:uid="{00000000-0004-0000-1800-000001000000}"/>
    <hyperlink ref="E10" location="'13.5.23E'!A1" display="'13.5.23E'!A1" xr:uid="{00000000-0004-0000-18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6" t="s">
        <v>103</v>
      </c>
      <c r="B2" s="6" t="s">
        <v>104</v>
      </c>
      <c r="C2" s="6" t="s">
        <v>105</v>
      </c>
      <c r="D2" s="6" t="s">
        <v>106</v>
      </c>
      <c r="E2" s="6" t="s">
        <v>16</v>
      </c>
      <c r="F2" s="6" t="s">
        <v>192</v>
      </c>
      <c r="G2" s="6">
        <v>96.480766320000001</v>
      </c>
      <c r="H2" s="6">
        <v>115.63219843452001</v>
      </c>
      <c r="I2" s="6">
        <v>1248.8</v>
      </c>
    </row>
    <row r="5" spans="1:9" x14ac:dyDescent="0.25">
      <c r="A5" s="14" t="s">
        <v>113</v>
      </c>
      <c r="B5" s="14" t="s">
        <v>113</v>
      </c>
      <c r="C5" s="14" t="s">
        <v>113</v>
      </c>
      <c r="D5" s="14" t="s">
        <v>113</v>
      </c>
      <c r="E5" s="14" t="s">
        <v>113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114</v>
      </c>
      <c r="C7" s="8" t="s">
        <v>115</v>
      </c>
      <c r="D7" s="8" t="s">
        <v>116</v>
      </c>
      <c r="E7" s="8" t="s">
        <v>9</v>
      </c>
    </row>
    <row r="8" spans="1:9" x14ac:dyDescent="0.25">
      <c r="A8" s="9">
        <v>1</v>
      </c>
      <c r="B8" s="9" t="s">
        <v>117</v>
      </c>
      <c r="C8" s="9">
        <v>36</v>
      </c>
      <c r="D8" s="9" t="s">
        <v>188</v>
      </c>
      <c r="E8" s="9">
        <v>10.800000000000006</v>
      </c>
    </row>
    <row r="9" spans="1:9" x14ac:dyDescent="0.25">
      <c r="A9" s="9" t="s">
        <v>119</v>
      </c>
      <c r="B9" s="9" t="s">
        <v>119</v>
      </c>
      <c r="C9" s="9">
        <f>SUBTOTAL(109,Criteria_Summary13.5.24[Elementos])</f>
        <v>36</v>
      </c>
      <c r="D9" s="9" t="s">
        <v>119</v>
      </c>
      <c r="E9" s="9">
        <f>SUBTOTAL(109,Criteria_Summary13.5.24[Total])</f>
        <v>10.800000000000006</v>
      </c>
    </row>
    <row r="10" spans="1:9" x14ac:dyDescent="0.25">
      <c r="A10" s="10" t="s">
        <v>120</v>
      </c>
      <c r="B10" s="10">
        <v>0</v>
      </c>
      <c r="C10" s="11"/>
      <c r="D10" s="11"/>
      <c r="E10" s="10">
        <v>10.8</v>
      </c>
    </row>
    <row r="13" spans="1:9" x14ac:dyDescent="0.25">
      <c r="A13" s="16" t="s">
        <v>188</v>
      </c>
      <c r="B13" s="16" t="s">
        <v>188</v>
      </c>
      <c r="C13" s="16" t="s">
        <v>188</v>
      </c>
      <c r="D13" s="16" t="s">
        <v>188</v>
      </c>
      <c r="E13" s="16" t="s">
        <v>188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114</v>
      </c>
      <c r="B15" s="12" t="s">
        <v>115</v>
      </c>
      <c r="C15" s="18" t="s">
        <v>121</v>
      </c>
      <c r="D15" s="18" t="s">
        <v>121</v>
      </c>
      <c r="E15" s="12" t="s">
        <v>9</v>
      </c>
    </row>
    <row r="16" spans="1:9" x14ac:dyDescent="0.25">
      <c r="A16" s="9" t="s">
        <v>117</v>
      </c>
      <c r="B16" s="9">
        <v>36</v>
      </c>
      <c r="C16" s="19" t="s">
        <v>189</v>
      </c>
      <c r="D16" s="19" t="s">
        <v>189</v>
      </c>
      <c r="E16" s="9">
        <v>10.800000000000006</v>
      </c>
    </row>
    <row r="18" spans="1:5" x14ac:dyDescent="0.25">
      <c r="A18" s="20" t="s">
        <v>139</v>
      </c>
      <c r="B18" s="20" t="s">
        <v>139</v>
      </c>
      <c r="C18" s="20" t="s">
        <v>139</v>
      </c>
      <c r="D18" s="20" t="s">
        <v>139</v>
      </c>
      <c r="E18" s="20" t="s">
        <v>139</v>
      </c>
    </row>
    <row r="19" spans="1:5" x14ac:dyDescent="0.25">
      <c r="A19" s="18" t="s">
        <v>140</v>
      </c>
      <c r="B19" s="18" t="s">
        <v>140</v>
      </c>
      <c r="C19" s="18" t="s">
        <v>140</v>
      </c>
      <c r="D19" s="12" t="s">
        <v>141</v>
      </c>
      <c r="E19" s="12"/>
    </row>
    <row r="20" spans="1:5" x14ac:dyDescent="0.25">
      <c r="A20" s="9"/>
      <c r="B20" s="9"/>
      <c r="C20" s="9"/>
      <c r="D20" s="9" t="s">
        <v>142</v>
      </c>
      <c r="E20" s="9" t="s">
        <v>127</v>
      </c>
    </row>
    <row r="22" spans="1:5" x14ac:dyDescent="0.25">
      <c r="A22" s="20" t="s">
        <v>123</v>
      </c>
      <c r="B22" s="20" t="s">
        <v>123</v>
      </c>
      <c r="C22" s="20" t="s">
        <v>123</v>
      </c>
      <c r="D22" s="20" t="s">
        <v>123</v>
      </c>
      <c r="E22" s="20" t="s">
        <v>123</v>
      </c>
    </row>
    <row r="23" spans="1:5" x14ac:dyDescent="0.25">
      <c r="A23" s="18" t="s">
        <v>124</v>
      </c>
      <c r="B23" s="12"/>
      <c r="C23" s="12"/>
      <c r="D23" s="12" t="s">
        <v>114</v>
      </c>
      <c r="E23" s="12"/>
    </row>
    <row r="24" spans="1:5" x14ac:dyDescent="0.25">
      <c r="A24" s="19" t="s">
        <v>193</v>
      </c>
      <c r="B24" s="19" t="s">
        <v>193</v>
      </c>
      <c r="C24" s="19" t="s">
        <v>193</v>
      </c>
      <c r="D24" s="9" t="s">
        <v>194</v>
      </c>
      <c r="E24" s="9" t="s">
        <v>127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5'!A1" display="13.5.24" xr:uid="{00000000-0004-0000-1900-000000000000}"/>
    <hyperlink ref="F2" location="'13.5.24E'!A1" display="10,8" xr:uid="{00000000-0004-0000-1900-000001000000}"/>
    <hyperlink ref="E10" location="'13.5.24E'!A1" display="'13.5.24E'!A1" xr:uid="{00000000-0004-0000-19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108</v>
      </c>
      <c r="B2" s="6" t="s">
        <v>109</v>
      </c>
      <c r="C2" s="6" t="s">
        <v>110</v>
      </c>
      <c r="D2" s="6" t="s">
        <v>111</v>
      </c>
      <c r="E2" s="6" t="s">
        <v>47</v>
      </c>
      <c r="F2" s="6" t="s">
        <v>195</v>
      </c>
      <c r="G2" s="6">
        <v>2132.0765587999999</v>
      </c>
      <c r="H2" s="6">
        <v>2555.2937557218002</v>
      </c>
      <c r="I2" s="6">
        <v>7665.87</v>
      </c>
    </row>
    <row r="5" spans="1:9" x14ac:dyDescent="0.25">
      <c r="A5" s="14" t="s">
        <v>113</v>
      </c>
      <c r="B5" s="14" t="s">
        <v>113</v>
      </c>
      <c r="C5" s="14" t="s">
        <v>113</v>
      </c>
      <c r="D5" s="14" t="s">
        <v>113</v>
      </c>
      <c r="E5" s="14" t="s">
        <v>113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114</v>
      </c>
      <c r="C7" s="8" t="s">
        <v>115</v>
      </c>
      <c r="D7" s="8" t="s">
        <v>116</v>
      </c>
      <c r="E7" s="8" t="s">
        <v>9</v>
      </c>
    </row>
    <row r="8" spans="1:9" x14ac:dyDescent="0.25">
      <c r="A8" s="9">
        <v>1</v>
      </c>
      <c r="B8" s="9" t="s">
        <v>117</v>
      </c>
      <c r="C8" s="9">
        <v>3</v>
      </c>
      <c r="D8" s="9" t="s">
        <v>182</v>
      </c>
      <c r="E8" s="9">
        <v>3</v>
      </c>
    </row>
    <row r="9" spans="1:9" x14ac:dyDescent="0.25">
      <c r="A9" s="9" t="s">
        <v>119</v>
      </c>
      <c r="B9" s="9" t="s">
        <v>119</v>
      </c>
      <c r="C9" s="9">
        <f>SUBTOTAL(109,Criteria_Summary13.5.25[Elementos])</f>
        <v>3</v>
      </c>
      <c r="D9" s="9" t="s">
        <v>119</v>
      </c>
      <c r="E9" s="9">
        <f>SUBTOTAL(109,Criteria_Summary13.5.25[Total])</f>
        <v>3</v>
      </c>
    </row>
    <row r="10" spans="1:9" x14ac:dyDescent="0.25">
      <c r="A10" s="10" t="s">
        <v>120</v>
      </c>
      <c r="B10" s="10">
        <v>0</v>
      </c>
      <c r="C10" s="11"/>
      <c r="D10" s="11"/>
      <c r="E10" s="10">
        <v>3</v>
      </c>
    </row>
    <row r="13" spans="1:9" x14ac:dyDescent="0.25">
      <c r="A13" s="16" t="s">
        <v>182</v>
      </c>
      <c r="B13" s="16" t="s">
        <v>182</v>
      </c>
      <c r="C13" s="16" t="s">
        <v>182</v>
      </c>
      <c r="D13" s="16" t="s">
        <v>182</v>
      </c>
      <c r="E13" s="16" t="s">
        <v>182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114</v>
      </c>
      <c r="B15" s="12" t="s">
        <v>115</v>
      </c>
      <c r="C15" s="18" t="s">
        <v>121</v>
      </c>
      <c r="D15" s="18" t="s">
        <v>121</v>
      </c>
      <c r="E15" s="12" t="s">
        <v>9</v>
      </c>
    </row>
    <row r="16" spans="1:9" x14ac:dyDescent="0.25">
      <c r="A16" s="9" t="s">
        <v>117</v>
      </c>
      <c r="B16" s="9">
        <v>3</v>
      </c>
      <c r="C16" s="19" t="s">
        <v>183</v>
      </c>
      <c r="D16" s="19" t="s">
        <v>183</v>
      </c>
      <c r="E16" s="9">
        <v>3</v>
      </c>
    </row>
    <row r="18" spans="1:5" x14ac:dyDescent="0.25">
      <c r="A18" s="20" t="s">
        <v>139</v>
      </c>
      <c r="B18" s="20" t="s">
        <v>139</v>
      </c>
      <c r="C18" s="20" t="s">
        <v>139</v>
      </c>
      <c r="D18" s="20" t="s">
        <v>139</v>
      </c>
      <c r="E18" s="20" t="s">
        <v>139</v>
      </c>
    </row>
    <row r="19" spans="1:5" x14ac:dyDescent="0.25">
      <c r="A19" s="18" t="s">
        <v>140</v>
      </c>
      <c r="B19" s="18" t="s">
        <v>140</v>
      </c>
      <c r="C19" s="18" t="s">
        <v>140</v>
      </c>
      <c r="D19" s="12" t="s">
        <v>141</v>
      </c>
      <c r="E19" s="12"/>
    </row>
    <row r="20" spans="1:5" x14ac:dyDescent="0.25">
      <c r="A20" s="9"/>
      <c r="B20" s="9"/>
      <c r="C20" s="9"/>
      <c r="D20" s="9" t="s">
        <v>142</v>
      </c>
      <c r="E20" s="9" t="s">
        <v>127</v>
      </c>
    </row>
    <row r="22" spans="1:5" x14ac:dyDescent="0.25">
      <c r="A22" s="20" t="s">
        <v>123</v>
      </c>
      <c r="B22" s="20" t="s">
        <v>123</v>
      </c>
      <c r="C22" s="20" t="s">
        <v>123</v>
      </c>
      <c r="D22" s="20" t="s">
        <v>123</v>
      </c>
      <c r="E22" s="20" t="s">
        <v>123</v>
      </c>
    </row>
    <row r="23" spans="1:5" x14ac:dyDescent="0.25">
      <c r="A23" s="18" t="s">
        <v>124</v>
      </c>
      <c r="B23" s="12"/>
      <c r="C23" s="12"/>
      <c r="D23" s="12" t="s">
        <v>114</v>
      </c>
      <c r="E23" s="12"/>
    </row>
    <row r="24" spans="1:5" x14ac:dyDescent="0.25">
      <c r="A24" s="19" t="s">
        <v>196</v>
      </c>
      <c r="B24" s="19" t="s">
        <v>196</v>
      </c>
      <c r="C24" s="19" t="s">
        <v>196</v>
      </c>
      <c r="D24" s="9" t="s">
        <v>196</v>
      </c>
      <c r="E24" s="9" t="s">
        <v>127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5'!A1" display="13.5.25" xr:uid="{00000000-0004-0000-1A00-000000000000}"/>
    <hyperlink ref="F2" location="'13.5.25E'!A1" display="3" xr:uid="{00000000-0004-0000-1A00-000001000000}"/>
    <hyperlink ref="E10" location="'13.5.25E'!A1" display="'13.5.25E'!A1" xr:uid="{00000000-0004-0000-1A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E486"/>
  <sheetViews>
    <sheetView showGridLines="0"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15</v>
      </c>
      <c r="B1" s="21" t="s">
        <v>15</v>
      </c>
      <c r="C1" s="21" t="s">
        <v>15</v>
      </c>
      <c r="D1" s="21" t="s">
        <v>15</v>
      </c>
      <c r="E1" s="21" t="s">
        <v>15</v>
      </c>
    </row>
    <row r="2" spans="1:5" x14ac:dyDescent="0.25">
      <c r="A2" s="21" t="s">
        <v>15</v>
      </c>
      <c r="B2" s="21" t="s">
        <v>15</v>
      </c>
      <c r="C2" s="21" t="s">
        <v>15</v>
      </c>
      <c r="D2" s="21" t="s">
        <v>15</v>
      </c>
      <c r="E2" s="21" t="s">
        <v>15</v>
      </c>
    </row>
    <row r="4" spans="1:5" x14ac:dyDescent="0.25">
      <c r="A4" s="16" t="s">
        <v>118</v>
      </c>
      <c r="B4" s="16" t="s">
        <v>118</v>
      </c>
      <c r="C4" s="16" t="s">
        <v>118</v>
      </c>
      <c r="D4" s="16" t="s">
        <v>118</v>
      </c>
      <c r="E4" s="16" t="s">
        <v>118</v>
      </c>
    </row>
    <row r="5" spans="1:5" x14ac:dyDescent="0.25">
      <c r="A5" s="22" t="s">
        <v>119</v>
      </c>
      <c r="B5" s="22" t="s">
        <v>119</v>
      </c>
      <c r="C5" s="22" t="s">
        <v>119</v>
      </c>
      <c r="D5" s="22" t="s">
        <v>119</v>
      </c>
      <c r="E5" s="22" t="s">
        <v>119</v>
      </c>
    </row>
    <row r="6" spans="1:5" x14ac:dyDescent="0.25">
      <c r="A6" s="8" t="s">
        <v>197</v>
      </c>
      <c r="B6" s="8" t="s">
        <v>198</v>
      </c>
      <c r="C6" s="8" t="s">
        <v>199</v>
      </c>
      <c r="D6" s="8" t="s">
        <v>200</v>
      </c>
      <c r="E6" s="8" t="s">
        <v>201</v>
      </c>
    </row>
    <row r="7" spans="1:5" ht="24.75" x14ac:dyDescent="0.25">
      <c r="A7" s="9" t="s">
        <v>202</v>
      </c>
      <c r="B7" s="9" t="s">
        <v>142</v>
      </c>
      <c r="C7" s="9" t="s">
        <v>126</v>
      </c>
      <c r="D7" s="9" t="s">
        <v>203</v>
      </c>
      <c r="E7" s="9">
        <v>0.71342230446224453</v>
      </c>
    </row>
    <row r="8" spans="1:5" ht="24.75" x14ac:dyDescent="0.25">
      <c r="A8" s="9" t="s">
        <v>202</v>
      </c>
      <c r="B8" s="9" t="s">
        <v>142</v>
      </c>
      <c r="C8" s="9" t="s">
        <v>126</v>
      </c>
      <c r="D8" s="9" t="s">
        <v>204</v>
      </c>
      <c r="E8" s="9">
        <v>3.9239324310845882</v>
      </c>
    </row>
    <row r="9" spans="1:5" ht="24.75" x14ac:dyDescent="0.25">
      <c r="A9" s="9" t="s">
        <v>202</v>
      </c>
      <c r="B9" s="9" t="s">
        <v>142</v>
      </c>
      <c r="C9" s="9" t="s">
        <v>126</v>
      </c>
      <c r="D9" s="9" t="s">
        <v>205</v>
      </c>
      <c r="E9" s="9">
        <v>0.54775149751193408</v>
      </c>
    </row>
    <row r="10" spans="1:5" ht="24.75" x14ac:dyDescent="0.25">
      <c r="A10" s="9" t="s">
        <v>202</v>
      </c>
      <c r="B10" s="9" t="s">
        <v>142</v>
      </c>
      <c r="C10" s="9" t="s">
        <v>126</v>
      </c>
      <c r="D10" s="9" t="s">
        <v>206</v>
      </c>
      <c r="E10" s="9">
        <v>0.49414425527046513</v>
      </c>
    </row>
    <row r="11" spans="1:5" ht="24.75" x14ac:dyDescent="0.25">
      <c r="A11" s="9" t="s">
        <v>202</v>
      </c>
      <c r="B11" s="9" t="s">
        <v>142</v>
      </c>
      <c r="C11" s="9" t="s">
        <v>126</v>
      </c>
      <c r="D11" s="9" t="s">
        <v>207</v>
      </c>
      <c r="E11" s="9">
        <v>1.2477492193549151</v>
      </c>
    </row>
    <row r="12" spans="1:5" ht="24.75" x14ac:dyDescent="0.25">
      <c r="A12" s="9" t="s">
        <v>202</v>
      </c>
      <c r="B12" s="9" t="s">
        <v>142</v>
      </c>
      <c r="C12" s="9" t="s">
        <v>126</v>
      </c>
      <c r="D12" s="9" t="s">
        <v>208</v>
      </c>
      <c r="E12" s="9">
        <v>5.8724000000000016</v>
      </c>
    </row>
    <row r="13" spans="1:5" ht="24.75" x14ac:dyDescent="0.25">
      <c r="A13" s="9" t="s">
        <v>202</v>
      </c>
      <c r="B13" s="9" t="s">
        <v>142</v>
      </c>
      <c r="C13" s="9" t="s">
        <v>126</v>
      </c>
      <c r="D13" s="9" t="s">
        <v>209</v>
      </c>
      <c r="E13" s="9">
        <v>0.17844045171448519</v>
      </c>
    </row>
    <row r="14" spans="1:5" ht="24.75" x14ac:dyDescent="0.25">
      <c r="A14" s="9" t="s">
        <v>202</v>
      </c>
      <c r="B14" s="9" t="s">
        <v>142</v>
      </c>
      <c r="C14" s="9" t="s">
        <v>126</v>
      </c>
      <c r="D14" s="9" t="s">
        <v>210</v>
      </c>
      <c r="E14" s="9">
        <v>0.21707209136750696</v>
      </c>
    </row>
    <row r="15" spans="1:5" ht="24.75" x14ac:dyDescent="0.25">
      <c r="A15" s="9" t="s">
        <v>202</v>
      </c>
      <c r="B15" s="9" t="s">
        <v>142</v>
      </c>
      <c r="C15" s="9" t="s">
        <v>126</v>
      </c>
      <c r="D15" s="9" t="s">
        <v>211</v>
      </c>
      <c r="E15" s="9">
        <v>5.9924000000000062</v>
      </c>
    </row>
    <row r="16" spans="1:5" ht="24.75" x14ac:dyDescent="0.25">
      <c r="A16" s="9" t="s">
        <v>202</v>
      </c>
      <c r="B16" s="9" t="s">
        <v>142</v>
      </c>
      <c r="C16" s="9" t="s">
        <v>126</v>
      </c>
      <c r="D16" s="9" t="s">
        <v>212</v>
      </c>
      <c r="E16" s="9">
        <v>5.9930464100099528</v>
      </c>
    </row>
    <row r="17" spans="1:5" ht="24.75" x14ac:dyDescent="0.25">
      <c r="A17" s="9" t="s">
        <v>202</v>
      </c>
      <c r="B17" s="9" t="s">
        <v>142</v>
      </c>
      <c r="C17" s="9" t="s">
        <v>126</v>
      </c>
      <c r="D17" s="9" t="s">
        <v>213</v>
      </c>
      <c r="E17" s="9">
        <v>5.9923999999999999</v>
      </c>
    </row>
    <row r="18" spans="1:5" ht="24.75" x14ac:dyDescent="0.25">
      <c r="A18" s="9" t="s">
        <v>202</v>
      </c>
      <c r="B18" s="9" t="s">
        <v>142</v>
      </c>
      <c r="C18" s="9" t="s">
        <v>126</v>
      </c>
      <c r="D18" s="9" t="s">
        <v>214</v>
      </c>
      <c r="E18" s="9">
        <v>5.9924000000000053</v>
      </c>
    </row>
    <row r="19" spans="1:5" ht="24.75" x14ac:dyDescent="0.25">
      <c r="A19" s="9" t="s">
        <v>202</v>
      </c>
      <c r="B19" s="9" t="s">
        <v>142</v>
      </c>
      <c r="C19" s="9" t="s">
        <v>126</v>
      </c>
      <c r="D19" s="9" t="s">
        <v>215</v>
      </c>
      <c r="E19" s="9">
        <v>5.9924000000000044</v>
      </c>
    </row>
    <row r="20" spans="1:5" ht="24.75" x14ac:dyDescent="0.25">
      <c r="A20" s="9" t="s">
        <v>202</v>
      </c>
      <c r="B20" s="9" t="s">
        <v>142</v>
      </c>
      <c r="C20" s="9" t="s">
        <v>126</v>
      </c>
      <c r="D20" s="9" t="s">
        <v>216</v>
      </c>
      <c r="E20" s="9">
        <v>5.9924028409330301</v>
      </c>
    </row>
    <row r="21" spans="1:5" ht="24.75" x14ac:dyDescent="0.25">
      <c r="A21" s="9" t="s">
        <v>202</v>
      </c>
      <c r="B21" s="9" t="s">
        <v>142</v>
      </c>
      <c r="C21" s="9" t="s">
        <v>126</v>
      </c>
      <c r="D21" s="9" t="s">
        <v>217</v>
      </c>
      <c r="E21" s="9">
        <v>5.9924453632010355</v>
      </c>
    </row>
    <row r="22" spans="1:5" ht="24.75" x14ac:dyDescent="0.25">
      <c r="A22" s="9" t="s">
        <v>202</v>
      </c>
      <c r="B22" s="9" t="s">
        <v>142</v>
      </c>
      <c r="C22" s="9" t="s">
        <v>126</v>
      </c>
      <c r="D22" s="9" t="s">
        <v>218</v>
      </c>
      <c r="E22" s="9">
        <v>2.3500250000000049</v>
      </c>
    </row>
    <row r="23" spans="1:5" ht="24.75" x14ac:dyDescent="0.25">
      <c r="A23" s="9" t="s">
        <v>202</v>
      </c>
      <c r="B23" s="9" t="s">
        <v>142</v>
      </c>
      <c r="C23" s="9" t="s">
        <v>126</v>
      </c>
      <c r="D23" s="9" t="s">
        <v>219</v>
      </c>
      <c r="E23" s="9">
        <v>5.3437373782674789E-2</v>
      </c>
    </row>
    <row r="24" spans="1:5" ht="24.75" x14ac:dyDescent="0.25">
      <c r="A24" s="9" t="s">
        <v>202</v>
      </c>
      <c r="B24" s="9" t="s">
        <v>142</v>
      </c>
      <c r="C24" s="9" t="s">
        <v>126</v>
      </c>
      <c r="D24" s="9" t="s">
        <v>220</v>
      </c>
      <c r="E24" s="9">
        <v>0.71502194899316374</v>
      </c>
    </row>
    <row r="25" spans="1:5" ht="24.75" x14ac:dyDescent="0.25">
      <c r="A25" s="9" t="s">
        <v>202</v>
      </c>
      <c r="B25" s="9" t="s">
        <v>142</v>
      </c>
      <c r="C25" s="9" t="s">
        <v>126</v>
      </c>
      <c r="D25" s="9" t="s">
        <v>221</v>
      </c>
      <c r="E25" s="9">
        <v>1.6609999999999776</v>
      </c>
    </row>
    <row r="26" spans="1:5" ht="24.75" x14ac:dyDescent="0.25">
      <c r="A26" s="9" t="s">
        <v>202</v>
      </c>
      <c r="B26" s="9" t="s">
        <v>142</v>
      </c>
      <c r="C26" s="9" t="s">
        <v>126</v>
      </c>
      <c r="D26" s="9" t="s">
        <v>222</v>
      </c>
      <c r="E26" s="9">
        <v>2.0104706480057151</v>
      </c>
    </row>
    <row r="27" spans="1:5" ht="24.75" x14ac:dyDescent="0.25">
      <c r="A27" s="9" t="s">
        <v>202</v>
      </c>
      <c r="B27" s="9" t="s">
        <v>142</v>
      </c>
      <c r="C27" s="9" t="s">
        <v>126</v>
      </c>
      <c r="D27" s="9" t="s">
        <v>223</v>
      </c>
      <c r="E27" s="9">
        <v>4.7308950476277394</v>
      </c>
    </row>
    <row r="28" spans="1:5" ht="24.75" x14ac:dyDescent="0.25">
      <c r="A28" s="9" t="s">
        <v>202</v>
      </c>
      <c r="B28" s="9" t="s">
        <v>142</v>
      </c>
      <c r="C28" s="9" t="s">
        <v>126</v>
      </c>
      <c r="D28" s="9" t="s">
        <v>224</v>
      </c>
      <c r="E28" s="9">
        <v>4.7820771555449637</v>
      </c>
    </row>
    <row r="29" spans="1:5" ht="24.75" x14ac:dyDescent="0.25">
      <c r="A29" s="9" t="s">
        <v>202</v>
      </c>
      <c r="B29" s="9" t="s">
        <v>142</v>
      </c>
      <c r="C29" s="9" t="s">
        <v>126</v>
      </c>
      <c r="D29" s="9" t="s">
        <v>225</v>
      </c>
      <c r="E29" s="9">
        <v>1.9626532651709889</v>
      </c>
    </row>
    <row r="30" spans="1:5" ht="24.75" x14ac:dyDescent="0.25">
      <c r="A30" s="9" t="s">
        <v>202</v>
      </c>
      <c r="B30" s="9" t="s">
        <v>142</v>
      </c>
      <c r="C30" s="9" t="s">
        <v>126</v>
      </c>
      <c r="D30" s="9" t="s">
        <v>226</v>
      </c>
      <c r="E30" s="9">
        <v>0.25167176179967182</v>
      </c>
    </row>
    <row r="31" spans="1:5" ht="24.75" x14ac:dyDescent="0.25">
      <c r="A31" s="9" t="s">
        <v>202</v>
      </c>
      <c r="B31" s="9" t="s">
        <v>142</v>
      </c>
      <c r="C31" s="9" t="s">
        <v>126</v>
      </c>
      <c r="D31" s="9" t="s">
        <v>227</v>
      </c>
      <c r="E31" s="9">
        <v>2.5802527700414943</v>
      </c>
    </row>
    <row r="32" spans="1:5" ht="24.75" x14ac:dyDescent="0.25">
      <c r="A32" s="9" t="s">
        <v>202</v>
      </c>
      <c r="B32" s="9" t="s">
        <v>142</v>
      </c>
      <c r="C32" s="9" t="s">
        <v>126</v>
      </c>
      <c r="D32" s="9" t="s">
        <v>228</v>
      </c>
      <c r="E32" s="9">
        <v>2.3475250000050951</v>
      </c>
    </row>
    <row r="33" spans="1:5" ht="24.75" x14ac:dyDescent="0.25">
      <c r="A33" s="9" t="s">
        <v>202</v>
      </c>
      <c r="B33" s="9" t="s">
        <v>142</v>
      </c>
      <c r="C33" s="9" t="s">
        <v>126</v>
      </c>
      <c r="D33" s="9" t="s">
        <v>229</v>
      </c>
      <c r="E33" s="9">
        <v>7.9698623706754027E-2</v>
      </c>
    </row>
    <row r="34" spans="1:5" ht="24.75" x14ac:dyDescent="0.25">
      <c r="A34" s="9" t="s">
        <v>202</v>
      </c>
      <c r="B34" s="9" t="s">
        <v>142</v>
      </c>
      <c r="C34" s="9" t="s">
        <v>126</v>
      </c>
      <c r="D34" s="9" t="s">
        <v>230</v>
      </c>
      <c r="E34" s="9">
        <v>8.9230956151055293E-2</v>
      </c>
    </row>
    <row r="35" spans="1:5" ht="24.75" x14ac:dyDescent="0.25">
      <c r="A35" s="9" t="s">
        <v>202</v>
      </c>
      <c r="B35" s="9" t="s">
        <v>142</v>
      </c>
      <c r="C35" s="9" t="s">
        <v>126</v>
      </c>
      <c r="D35" s="9" t="s">
        <v>231</v>
      </c>
      <c r="E35" s="9">
        <v>1.4742890762490852</v>
      </c>
    </row>
    <row r="36" spans="1:5" ht="24.75" x14ac:dyDescent="0.25">
      <c r="A36" s="9" t="s">
        <v>202</v>
      </c>
      <c r="B36" s="9" t="s">
        <v>142</v>
      </c>
      <c r="C36" s="9" t="s">
        <v>126</v>
      </c>
      <c r="D36" s="9" t="s">
        <v>232</v>
      </c>
      <c r="E36" s="9">
        <v>0.55404519795262264</v>
      </c>
    </row>
    <row r="37" spans="1:5" ht="24.75" x14ac:dyDescent="0.25">
      <c r="A37" s="9" t="s">
        <v>202</v>
      </c>
      <c r="B37" s="9" t="s">
        <v>142</v>
      </c>
      <c r="C37" s="9" t="s">
        <v>126</v>
      </c>
      <c r="D37" s="9" t="s">
        <v>233</v>
      </c>
      <c r="E37" s="9">
        <v>4.7516037625796104</v>
      </c>
    </row>
    <row r="38" spans="1:5" ht="24.75" x14ac:dyDescent="0.25">
      <c r="A38" s="9" t="s">
        <v>202</v>
      </c>
      <c r="B38" s="9" t="s">
        <v>142</v>
      </c>
      <c r="C38" s="9" t="s">
        <v>126</v>
      </c>
      <c r="D38" s="9" t="s">
        <v>234</v>
      </c>
      <c r="E38" s="9">
        <v>2.1910687126408726</v>
      </c>
    </row>
    <row r="39" spans="1:5" ht="24.75" x14ac:dyDescent="0.25">
      <c r="A39" s="9" t="s">
        <v>202</v>
      </c>
      <c r="B39" s="9" t="s">
        <v>142</v>
      </c>
      <c r="C39" s="9" t="s">
        <v>126</v>
      </c>
      <c r="D39" s="9" t="s">
        <v>235</v>
      </c>
      <c r="E39" s="9">
        <v>2.5547823997556427</v>
      </c>
    </row>
    <row r="40" spans="1:5" ht="24.75" x14ac:dyDescent="0.25">
      <c r="A40" s="9" t="s">
        <v>202</v>
      </c>
      <c r="B40" s="9" t="s">
        <v>142</v>
      </c>
      <c r="C40" s="9" t="s">
        <v>126</v>
      </c>
      <c r="D40" s="9" t="s">
        <v>236</v>
      </c>
      <c r="E40" s="9">
        <v>0.23332227392870716</v>
      </c>
    </row>
    <row r="41" spans="1:5" ht="24.75" x14ac:dyDescent="0.25">
      <c r="A41" s="9" t="s">
        <v>202</v>
      </c>
      <c r="B41" s="9" t="s">
        <v>142</v>
      </c>
      <c r="C41" s="9" t="s">
        <v>126</v>
      </c>
      <c r="D41" s="9" t="s">
        <v>237</v>
      </c>
      <c r="E41" s="9">
        <v>5.4679324556276958</v>
      </c>
    </row>
    <row r="42" spans="1:5" ht="24.75" x14ac:dyDescent="0.25">
      <c r="A42" s="9" t="s">
        <v>202</v>
      </c>
      <c r="B42" s="9" t="s">
        <v>142</v>
      </c>
      <c r="C42" s="9" t="s">
        <v>126</v>
      </c>
      <c r="D42" s="9" t="s">
        <v>238</v>
      </c>
      <c r="E42" s="9">
        <v>2.3550250000000048</v>
      </c>
    </row>
    <row r="43" spans="1:5" ht="24.75" x14ac:dyDescent="0.25">
      <c r="A43" s="9" t="s">
        <v>202</v>
      </c>
      <c r="B43" s="9" t="s">
        <v>142</v>
      </c>
      <c r="C43" s="9" t="s">
        <v>126</v>
      </c>
      <c r="D43" s="9" t="s">
        <v>239</v>
      </c>
      <c r="E43" s="9">
        <v>7.7123673342586407E-2</v>
      </c>
    </row>
    <row r="44" spans="1:5" ht="24.75" x14ac:dyDescent="0.25">
      <c r="A44" s="9" t="s">
        <v>202</v>
      </c>
      <c r="B44" s="9" t="s">
        <v>142</v>
      </c>
      <c r="C44" s="9" t="s">
        <v>126</v>
      </c>
      <c r="D44" s="9" t="s">
        <v>240</v>
      </c>
      <c r="E44" s="9">
        <v>0.70229919950865849</v>
      </c>
    </row>
    <row r="45" spans="1:5" ht="24.75" x14ac:dyDescent="0.25">
      <c r="A45" s="9" t="s">
        <v>202</v>
      </c>
      <c r="B45" s="9" t="s">
        <v>142</v>
      </c>
      <c r="C45" s="9" t="s">
        <v>126</v>
      </c>
      <c r="D45" s="9" t="s">
        <v>241</v>
      </c>
      <c r="E45" s="9">
        <v>0.39310187683000974</v>
      </c>
    </row>
    <row r="46" spans="1:5" ht="24.75" x14ac:dyDescent="0.25">
      <c r="A46" s="9" t="s">
        <v>202</v>
      </c>
      <c r="B46" s="9" t="s">
        <v>142</v>
      </c>
      <c r="C46" s="9" t="s">
        <v>126</v>
      </c>
      <c r="D46" s="9" t="s">
        <v>242</v>
      </c>
      <c r="E46" s="9">
        <v>1.3343267814236537</v>
      </c>
    </row>
    <row r="47" spans="1:5" ht="24.75" x14ac:dyDescent="0.25">
      <c r="A47" s="9" t="s">
        <v>202</v>
      </c>
      <c r="B47" s="9" t="s">
        <v>142</v>
      </c>
      <c r="C47" s="9" t="s">
        <v>126</v>
      </c>
      <c r="D47" s="9" t="s">
        <v>243</v>
      </c>
      <c r="E47" s="9">
        <v>1.9143410781984143</v>
      </c>
    </row>
    <row r="48" spans="1:5" ht="24.75" x14ac:dyDescent="0.25">
      <c r="A48" s="9" t="s">
        <v>202</v>
      </c>
      <c r="B48" s="9" t="s">
        <v>142</v>
      </c>
      <c r="C48" s="9" t="s">
        <v>126</v>
      </c>
      <c r="D48" s="9" t="s">
        <v>244</v>
      </c>
      <c r="E48" s="9">
        <v>2.3550250000000057</v>
      </c>
    </row>
    <row r="49" spans="1:5" ht="24.75" x14ac:dyDescent="0.25">
      <c r="A49" s="9" t="s">
        <v>202</v>
      </c>
      <c r="B49" s="9" t="s">
        <v>142</v>
      </c>
      <c r="C49" s="9" t="s">
        <v>126</v>
      </c>
      <c r="D49" s="9" t="s">
        <v>245</v>
      </c>
      <c r="E49" s="9">
        <v>7.6541818986400972E-2</v>
      </c>
    </row>
    <row r="50" spans="1:5" ht="24.75" x14ac:dyDescent="0.25">
      <c r="A50" s="9" t="s">
        <v>202</v>
      </c>
      <c r="B50" s="9" t="s">
        <v>142</v>
      </c>
      <c r="C50" s="9" t="s">
        <v>126</v>
      </c>
      <c r="D50" s="9" t="s">
        <v>246</v>
      </c>
      <c r="E50" s="9">
        <v>0.78724948853295118</v>
      </c>
    </row>
    <row r="51" spans="1:5" ht="24.75" x14ac:dyDescent="0.25">
      <c r="A51" s="9" t="s">
        <v>202</v>
      </c>
      <c r="B51" s="9" t="s">
        <v>142</v>
      </c>
      <c r="C51" s="9" t="s">
        <v>126</v>
      </c>
      <c r="D51" s="9" t="s">
        <v>247</v>
      </c>
      <c r="E51" s="9">
        <v>0.50119922736670686</v>
      </c>
    </row>
    <row r="52" spans="1:5" ht="24.75" x14ac:dyDescent="0.25">
      <c r="A52" s="9" t="s">
        <v>202</v>
      </c>
      <c r="B52" s="9" t="s">
        <v>142</v>
      </c>
      <c r="C52" s="9" t="s">
        <v>126</v>
      </c>
      <c r="D52" s="9" t="s">
        <v>248</v>
      </c>
      <c r="E52" s="9">
        <v>2.3550250000000048</v>
      </c>
    </row>
    <row r="53" spans="1:5" ht="24.75" x14ac:dyDescent="0.25">
      <c r="A53" s="9" t="s">
        <v>202</v>
      </c>
      <c r="B53" s="9" t="s">
        <v>142</v>
      </c>
      <c r="C53" s="9" t="s">
        <v>126</v>
      </c>
      <c r="D53" s="9" t="s">
        <v>249</v>
      </c>
      <c r="E53" s="9">
        <v>7.9626173155080249E-2</v>
      </c>
    </row>
    <row r="54" spans="1:5" ht="24.75" x14ac:dyDescent="0.25">
      <c r="A54" s="9" t="s">
        <v>202</v>
      </c>
      <c r="B54" s="9" t="s">
        <v>142</v>
      </c>
      <c r="C54" s="9" t="s">
        <v>126</v>
      </c>
      <c r="D54" s="9" t="s">
        <v>250</v>
      </c>
      <c r="E54" s="9">
        <v>0.70399505542398777</v>
      </c>
    </row>
    <row r="55" spans="1:5" ht="24.75" x14ac:dyDescent="0.25">
      <c r="A55" s="9" t="s">
        <v>202</v>
      </c>
      <c r="B55" s="9" t="s">
        <v>142</v>
      </c>
      <c r="C55" s="9" t="s">
        <v>126</v>
      </c>
      <c r="D55" s="9" t="s">
        <v>251</v>
      </c>
      <c r="E55" s="9">
        <v>0.89350000000000451</v>
      </c>
    </row>
    <row r="56" spans="1:5" ht="24.75" x14ac:dyDescent="0.25">
      <c r="A56" s="9" t="s">
        <v>202</v>
      </c>
      <c r="B56" s="9" t="s">
        <v>142</v>
      </c>
      <c r="C56" s="9" t="s">
        <v>126</v>
      </c>
      <c r="D56" s="9" t="s">
        <v>252</v>
      </c>
      <c r="E56" s="9">
        <v>1.7033938657942096</v>
      </c>
    </row>
    <row r="57" spans="1:5" ht="24.75" x14ac:dyDescent="0.25">
      <c r="A57" s="9" t="s">
        <v>202</v>
      </c>
      <c r="B57" s="9" t="s">
        <v>142</v>
      </c>
      <c r="C57" s="9" t="s">
        <v>126</v>
      </c>
      <c r="D57" s="9" t="s">
        <v>253</v>
      </c>
      <c r="E57" s="9">
        <v>5.256833050623694</v>
      </c>
    </row>
    <row r="58" spans="1:5" ht="24.75" x14ac:dyDescent="0.25">
      <c r="A58" s="9" t="s">
        <v>202</v>
      </c>
      <c r="B58" s="9" t="s">
        <v>142</v>
      </c>
      <c r="C58" s="9" t="s">
        <v>126</v>
      </c>
      <c r="D58" s="9" t="s">
        <v>254</v>
      </c>
      <c r="E58" s="9">
        <v>2.3550250000000048</v>
      </c>
    </row>
    <row r="59" spans="1:5" ht="24.75" x14ac:dyDescent="0.25">
      <c r="A59" s="9" t="s">
        <v>202</v>
      </c>
      <c r="B59" s="9" t="s">
        <v>142</v>
      </c>
      <c r="C59" s="9" t="s">
        <v>126</v>
      </c>
      <c r="D59" s="9" t="s">
        <v>255</v>
      </c>
      <c r="E59" s="9">
        <v>7.9698400899910371E-2</v>
      </c>
    </row>
    <row r="60" spans="1:5" ht="24.75" x14ac:dyDescent="0.25">
      <c r="A60" s="9" t="s">
        <v>202</v>
      </c>
      <c r="B60" s="9" t="s">
        <v>142</v>
      </c>
      <c r="C60" s="9" t="s">
        <v>126</v>
      </c>
      <c r="D60" s="9" t="s">
        <v>256</v>
      </c>
      <c r="E60" s="9">
        <v>0.70234670357201134</v>
      </c>
    </row>
    <row r="61" spans="1:5" ht="24.75" x14ac:dyDescent="0.25">
      <c r="A61" s="9" t="s">
        <v>202</v>
      </c>
      <c r="B61" s="9" t="s">
        <v>142</v>
      </c>
      <c r="C61" s="9" t="s">
        <v>126</v>
      </c>
      <c r="D61" s="9" t="s">
        <v>257</v>
      </c>
      <c r="E61" s="9">
        <v>0.96307813847494006</v>
      </c>
    </row>
    <row r="62" spans="1:5" ht="24.75" x14ac:dyDescent="0.25">
      <c r="A62" s="9" t="s">
        <v>202</v>
      </c>
      <c r="B62" s="9" t="s">
        <v>142</v>
      </c>
      <c r="C62" s="9" t="s">
        <v>126</v>
      </c>
      <c r="D62" s="9" t="s">
        <v>258</v>
      </c>
      <c r="E62" s="9">
        <v>1.0609575299742733</v>
      </c>
    </row>
    <row r="63" spans="1:5" ht="24.75" x14ac:dyDescent="0.25">
      <c r="A63" s="9" t="s">
        <v>202</v>
      </c>
      <c r="B63" s="9" t="s">
        <v>142</v>
      </c>
      <c r="C63" s="9" t="s">
        <v>126</v>
      </c>
      <c r="D63" s="9" t="s">
        <v>259</v>
      </c>
      <c r="E63" s="9">
        <v>4.8922075772227167</v>
      </c>
    </row>
    <row r="64" spans="1:5" ht="24.75" x14ac:dyDescent="0.25">
      <c r="A64" s="9" t="s">
        <v>202</v>
      </c>
      <c r="B64" s="9" t="s">
        <v>142</v>
      </c>
      <c r="C64" s="9" t="s">
        <v>126</v>
      </c>
      <c r="D64" s="9" t="s">
        <v>260</v>
      </c>
      <c r="E64" s="9">
        <v>1.7974176430112467</v>
      </c>
    </row>
    <row r="65" spans="1:5" ht="24.75" x14ac:dyDescent="0.25">
      <c r="A65" s="9" t="s">
        <v>202</v>
      </c>
      <c r="B65" s="9" t="s">
        <v>142</v>
      </c>
      <c r="C65" s="9" t="s">
        <v>126</v>
      </c>
      <c r="D65" s="9" t="s">
        <v>261</v>
      </c>
      <c r="E65" s="9">
        <v>3.046546518956254E-2</v>
      </c>
    </row>
    <row r="66" spans="1:5" ht="24.75" x14ac:dyDescent="0.25">
      <c r="A66" s="9" t="s">
        <v>202</v>
      </c>
      <c r="B66" s="9" t="s">
        <v>142</v>
      </c>
      <c r="C66" s="9" t="s">
        <v>126</v>
      </c>
      <c r="D66" s="9" t="s">
        <v>262</v>
      </c>
      <c r="E66" s="9">
        <v>2.2924140500237544</v>
      </c>
    </row>
    <row r="67" spans="1:5" ht="24.75" x14ac:dyDescent="0.25">
      <c r="A67" s="9" t="s">
        <v>202</v>
      </c>
      <c r="B67" s="9" t="s">
        <v>142</v>
      </c>
      <c r="C67" s="9" t="s">
        <v>126</v>
      </c>
      <c r="D67" s="9" t="s">
        <v>263</v>
      </c>
      <c r="E67" s="9">
        <v>0.76179451548268795</v>
      </c>
    </row>
    <row r="68" spans="1:5" ht="24.75" x14ac:dyDescent="0.25">
      <c r="A68" s="9" t="s">
        <v>202</v>
      </c>
      <c r="B68" s="9" t="s">
        <v>142</v>
      </c>
      <c r="C68" s="9" t="s">
        <v>126</v>
      </c>
      <c r="D68" s="9" t="s">
        <v>264</v>
      </c>
      <c r="E68" s="9">
        <v>0.27269417871801388</v>
      </c>
    </row>
    <row r="69" spans="1:5" ht="24.75" x14ac:dyDescent="0.25">
      <c r="A69" s="9" t="s">
        <v>202</v>
      </c>
      <c r="B69" s="9" t="s">
        <v>142</v>
      </c>
      <c r="C69" s="9" t="s">
        <v>126</v>
      </c>
      <c r="D69" s="9" t="s">
        <v>265</v>
      </c>
      <c r="E69" s="9">
        <v>2.3125250000000035</v>
      </c>
    </row>
    <row r="70" spans="1:5" ht="24.75" x14ac:dyDescent="0.25">
      <c r="A70" s="9" t="s">
        <v>202</v>
      </c>
      <c r="B70" s="9" t="s">
        <v>142</v>
      </c>
      <c r="C70" s="9" t="s">
        <v>126</v>
      </c>
      <c r="D70" s="9" t="s">
        <v>266</v>
      </c>
      <c r="E70" s="9">
        <v>7.9698400899910371E-2</v>
      </c>
    </row>
    <row r="71" spans="1:5" ht="24.75" x14ac:dyDescent="0.25">
      <c r="A71" s="9" t="s">
        <v>202</v>
      </c>
      <c r="B71" s="9" t="s">
        <v>142</v>
      </c>
      <c r="C71" s="9" t="s">
        <v>126</v>
      </c>
      <c r="D71" s="9" t="s">
        <v>267</v>
      </c>
      <c r="E71" s="9">
        <v>0.73885309139132538</v>
      </c>
    </row>
    <row r="72" spans="1:5" ht="24.75" x14ac:dyDescent="0.25">
      <c r="A72" s="9" t="s">
        <v>202</v>
      </c>
      <c r="B72" s="9" t="s">
        <v>142</v>
      </c>
      <c r="C72" s="9" t="s">
        <v>126</v>
      </c>
      <c r="D72" s="9" t="s">
        <v>268</v>
      </c>
      <c r="E72" s="9">
        <v>0.44980464239417134</v>
      </c>
    </row>
    <row r="73" spans="1:5" ht="24.75" x14ac:dyDescent="0.25">
      <c r="A73" s="9" t="s">
        <v>202</v>
      </c>
      <c r="B73" s="9" t="s">
        <v>142</v>
      </c>
      <c r="C73" s="9" t="s">
        <v>126</v>
      </c>
      <c r="D73" s="9" t="s">
        <v>269</v>
      </c>
      <c r="E73" s="9">
        <v>1.5455104744119277</v>
      </c>
    </row>
    <row r="74" spans="1:5" ht="24.75" x14ac:dyDescent="0.25">
      <c r="A74" s="9" t="s">
        <v>202</v>
      </c>
      <c r="B74" s="9" t="s">
        <v>142</v>
      </c>
      <c r="C74" s="9" t="s">
        <v>126</v>
      </c>
      <c r="D74" s="9" t="s">
        <v>270</v>
      </c>
      <c r="E74" s="9">
        <v>0.79480366929090462</v>
      </c>
    </row>
    <row r="75" spans="1:5" ht="24.75" x14ac:dyDescent="0.25">
      <c r="A75" s="9" t="s">
        <v>202</v>
      </c>
      <c r="B75" s="9" t="s">
        <v>142</v>
      </c>
      <c r="C75" s="9" t="s">
        <v>126</v>
      </c>
      <c r="D75" s="9" t="s">
        <v>271</v>
      </c>
      <c r="E75" s="9">
        <v>2.3050250000000054</v>
      </c>
    </row>
    <row r="76" spans="1:5" ht="24.75" x14ac:dyDescent="0.25">
      <c r="A76" s="9" t="s">
        <v>202</v>
      </c>
      <c r="B76" s="9" t="s">
        <v>142</v>
      </c>
      <c r="C76" s="9" t="s">
        <v>126</v>
      </c>
      <c r="D76" s="9" t="s">
        <v>272</v>
      </c>
      <c r="E76" s="9">
        <v>7.9411805614095513E-2</v>
      </c>
    </row>
    <row r="77" spans="1:5" ht="24.75" x14ac:dyDescent="0.25">
      <c r="A77" s="9" t="s">
        <v>202</v>
      </c>
      <c r="B77" s="9" t="s">
        <v>142</v>
      </c>
      <c r="C77" s="9" t="s">
        <v>126</v>
      </c>
      <c r="D77" s="9" t="s">
        <v>273</v>
      </c>
      <c r="E77" s="9">
        <v>0.75051189536020835</v>
      </c>
    </row>
    <row r="78" spans="1:5" ht="24.75" x14ac:dyDescent="0.25">
      <c r="A78" s="9" t="s">
        <v>202</v>
      </c>
      <c r="B78" s="9" t="s">
        <v>142</v>
      </c>
      <c r="C78" s="9" t="s">
        <v>126</v>
      </c>
      <c r="D78" s="9" t="s">
        <v>274</v>
      </c>
      <c r="E78" s="9">
        <v>0.75427029885591446</v>
      </c>
    </row>
    <row r="79" spans="1:5" ht="24.75" x14ac:dyDescent="0.25">
      <c r="A79" s="9" t="s">
        <v>202</v>
      </c>
      <c r="B79" s="9" t="s">
        <v>142</v>
      </c>
      <c r="C79" s="9" t="s">
        <v>126</v>
      </c>
      <c r="D79" s="9" t="s">
        <v>275</v>
      </c>
      <c r="E79" s="9">
        <v>0.76763434423357924</v>
      </c>
    </row>
    <row r="80" spans="1:5" ht="24.75" x14ac:dyDescent="0.25">
      <c r="A80" s="9" t="s">
        <v>202</v>
      </c>
      <c r="B80" s="9" t="s">
        <v>142</v>
      </c>
      <c r="C80" s="9" t="s">
        <v>126</v>
      </c>
      <c r="D80" s="9" t="s">
        <v>276</v>
      </c>
      <c r="E80" s="9">
        <v>0.15973769357425174</v>
      </c>
    </row>
    <row r="81" spans="1:5" ht="24.75" x14ac:dyDescent="0.25">
      <c r="A81" s="9" t="s">
        <v>202</v>
      </c>
      <c r="B81" s="9" t="s">
        <v>142</v>
      </c>
      <c r="C81" s="9" t="s">
        <v>126</v>
      </c>
      <c r="D81" s="9" t="s">
        <v>277</v>
      </c>
      <c r="E81" s="9">
        <v>0.41443785883633422</v>
      </c>
    </row>
    <row r="82" spans="1:5" ht="24.75" x14ac:dyDescent="0.25">
      <c r="A82" s="9" t="s">
        <v>202</v>
      </c>
      <c r="B82" s="9" t="s">
        <v>142</v>
      </c>
      <c r="C82" s="9" t="s">
        <v>126</v>
      </c>
      <c r="D82" s="9" t="s">
        <v>278</v>
      </c>
      <c r="E82" s="9">
        <v>0.61600326116900095</v>
      </c>
    </row>
    <row r="83" spans="1:5" ht="24.75" x14ac:dyDescent="0.25">
      <c r="A83" s="9" t="s">
        <v>202</v>
      </c>
      <c r="B83" s="9" t="s">
        <v>142</v>
      </c>
      <c r="C83" s="9" t="s">
        <v>126</v>
      </c>
      <c r="D83" s="9" t="s">
        <v>279</v>
      </c>
      <c r="E83" s="9">
        <v>2.3021245304311493</v>
      </c>
    </row>
    <row r="84" spans="1:5" ht="24.75" x14ac:dyDescent="0.25">
      <c r="A84" s="9" t="s">
        <v>202</v>
      </c>
      <c r="B84" s="9" t="s">
        <v>142</v>
      </c>
      <c r="C84" s="9" t="s">
        <v>126</v>
      </c>
      <c r="D84" s="9" t="s">
        <v>280</v>
      </c>
      <c r="E84" s="9">
        <v>7.9698400899908567E-2</v>
      </c>
    </row>
    <row r="85" spans="1:5" ht="24.75" x14ac:dyDescent="0.25">
      <c r="A85" s="9" t="s">
        <v>202</v>
      </c>
      <c r="B85" s="9" t="s">
        <v>142</v>
      </c>
      <c r="C85" s="9" t="s">
        <v>126</v>
      </c>
      <c r="D85" s="9" t="s">
        <v>281</v>
      </c>
      <c r="E85" s="9">
        <v>0.78313961398103171</v>
      </c>
    </row>
    <row r="86" spans="1:5" ht="24.75" x14ac:dyDescent="0.25">
      <c r="A86" s="9" t="s">
        <v>202</v>
      </c>
      <c r="B86" s="9" t="s">
        <v>142</v>
      </c>
      <c r="C86" s="9" t="s">
        <v>126</v>
      </c>
      <c r="D86" s="9" t="s">
        <v>282</v>
      </c>
      <c r="E86" s="9">
        <v>0.16840253076851106</v>
      </c>
    </row>
    <row r="87" spans="1:5" ht="24.75" x14ac:dyDescent="0.25">
      <c r="A87" s="9" t="s">
        <v>202</v>
      </c>
      <c r="B87" s="9" t="s">
        <v>142</v>
      </c>
      <c r="C87" s="9" t="s">
        <v>126</v>
      </c>
      <c r="D87" s="9" t="s">
        <v>283</v>
      </c>
      <c r="E87" s="9">
        <v>2.3085518891384331</v>
      </c>
    </row>
    <row r="88" spans="1:5" ht="24.75" x14ac:dyDescent="0.25">
      <c r="A88" s="9" t="s">
        <v>202</v>
      </c>
      <c r="B88" s="9" t="s">
        <v>142</v>
      </c>
      <c r="C88" s="9" t="s">
        <v>126</v>
      </c>
      <c r="D88" s="9" t="s">
        <v>284</v>
      </c>
      <c r="E88" s="9">
        <v>0.16930299100407017</v>
      </c>
    </row>
    <row r="89" spans="1:5" ht="24.75" x14ac:dyDescent="0.25">
      <c r="A89" s="9" t="s">
        <v>202</v>
      </c>
      <c r="B89" s="9" t="s">
        <v>142</v>
      </c>
      <c r="C89" s="9" t="s">
        <v>126</v>
      </c>
      <c r="D89" s="9" t="s">
        <v>285</v>
      </c>
      <c r="E89" s="9">
        <v>0.75331768121358333</v>
      </c>
    </row>
    <row r="90" spans="1:5" ht="24.75" x14ac:dyDescent="0.25">
      <c r="A90" s="9" t="s">
        <v>202</v>
      </c>
      <c r="B90" s="9" t="s">
        <v>142</v>
      </c>
      <c r="C90" s="9" t="s">
        <v>126</v>
      </c>
      <c r="D90" s="9" t="s">
        <v>286</v>
      </c>
      <c r="E90" s="9">
        <v>0.75842682709151887</v>
      </c>
    </row>
    <row r="91" spans="1:5" ht="24.75" x14ac:dyDescent="0.25">
      <c r="A91" s="9" t="s">
        <v>202</v>
      </c>
      <c r="B91" s="9" t="s">
        <v>142</v>
      </c>
      <c r="C91" s="9" t="s">
        <v>126</v>
      </c>
      <c r="D91" s="9" t="s">
        <v>287</v>
      </c>
      <c r="E91" s="9">
        <v>3.4594110535592164</v>
      </c>
    </row>
    <row r="92" spans="1:5" ht="24.75" x14ac:dyDescent="0.25">
      <c r="A92" s="9" t="s">
        <v>202</v>
      </c>
      <c r="B92" s="9" t="s">
        <v>142</v>
      </c>
      <c r="C92" s="9" t="s">
        <v>126</v>
      </c>
      <c r="D92" s="9" t="s">
        <v>288</v>
      </c>
      <c r="E92" s="9">
        <v>5.1756984289722476</v>
      </c>
    </row>
    <row r="93" spans="1:5" ht="24.75" x14ac:dyDescent="0.25">
      <c r="A93" s="9" t="s">
        <v>202</v>
      </c>
      <c r="B93" s="9" t="s">
        <v>142</v>
      </c>
      <c r="C93" s="9" t="s">
        <v>126</v>
      </c>
      <c r="D93" s="9" t="s">
        <v>289</v>
      </c>
      <c r="E93" s="9">
        <v>1.8459182097836002</v>
      </c>
    </row>
    <row r="94" spans="1:5" ht="24.75" x14ac:dyDescent="0.25">
      <c r="A94" s="9" t="s">
        <v>202</v>
      </c>
      <c r="B94" s="9" t="s">
        <v>142</v>
      </c>
      <c r="C94" s="9" t="s">
        <v>126</v>
      </c>
      <c r="D94" s="9" t="s">
        <v>290</v>
      </c>
      <c r="E94" s="9">
        <v>4.0618664936755815</v>
      </c>
    </row>
    <row r="95" spans="1:5" ht="24.75" x14ac:dyDescent="0.25">
      <c r="A95" s="9" t="s">
        <v>202</v>
      </c>
      <c r="B95" s="9" t="s">
        <v>142</v>
      </c>
      <c r="C95" s="9" t="s">
        <v>126</v>
      </c>
      <c r="D95" s="9" t="s">
        <v>291</v>
      </c>
      <c r="E95" s="9">
        <v>0.30511364790536799</v>
      </c>
    </row>
    <row r="96" spans="1:5" ht="24.75" x14ac:dyDescent="0.25">
      <c r="A96" s="9" t="s">
        <v>202</v>
      </c>
      <c r="B96" s="9" t="s">
        <v>142</v>
      </c>
      <c r="C96" s="9" t="s">
        <v>126</v>
      </c>
      <c r="D96" s="9" t="s">
        <v>292</v>
      </c>
      <c r="E96" s="9">
        <v>0.13346771492799062</v>
      </c>
    </row>
    <row r="97" spans="1:5" ht="24.75" x14ac:dyDescent="0.25">
      <c r="A97" s="9" t="s">
        <v>202</v>
      </c>
      <c r="B97" s="9" t="s">
        <v>142</v>
      </c>
      <c r="C97" s="9" t="s">
        <v>126</v>
      </c>
      <c r="D97" s="9" t="s">
        <v>293</v>
      </c>
      <c r="E97" s="9">
        <v>6.7245500564966504E-2</v>
      </c>
    </row>
    <row r="98" spans="1:5" ht="24.75" x14ac:dyDescent="0.25">
      <c r="A98" s="9" t="s">
        <v>202</v>
      </c>
      <c r="B98" s="9" t="s">
        <v>142</v>
      </c>
      <c r="C98" s="9" t="s">
        <v>126</v>
      </c>
      <c r="D98" s="9" t="s">
        <v>294</v>
      </c>
      <c r="E98" s="9">
        <v>2.3066233006881527</v>
      </c>
    </row>
    <row r="99" spans="1:5" ht="24.75" x14ac:dyDescent="0.25">
      <c r="A99" s="9" t="s">
        <v>202</v>
      </c>
      <c r="B99" s="9" t="s">
        <v>142</v>
      </c>
      <c r="C99" s="9" t="s">
        <v>126</v>
      </c>
      <c r="D99" s="9" t="s">
        <v>295</v>
      </c>
      <c r="E99" s="9">
        <v>6.2403855133947451E-2</v>
      </c>
    </row>
    <row r="100" spans="1:5" ht="24.75" x14ac:dyDescent="0.25">
      <c r="A100" s="9" t="s">
        <v>202</v>
      </c>
      <c r="B100" s="9" t="s">
        <v>142</v>
      </c>
      <c r="C100" s="9" t="s">
        <v>126</v>
      </c>
      <c r="D100" s="9" t="s">
        <v>296</v>
      </c>
      <c r="E100" s="9">
        <v>0.83635403677102971</v>
      </c>
    </row>
    <row r="101" spans="1:5" ht="24.75" x14ac:dyDescent="0.25">
      <c r="A101" s="9" t="s">
        <v>202</v>
      </c>
      <c r="B101" s="9" t="s">
        <v>142</v>
      </c>
      <c r="C101" s="9" t="s">
        <v>126</v>
      </c>
      <c r="D101" s="9" t="s">
        <v>297</v>
      </c>
      <c r="E101" s="9">
        <v>0.24020856079915504</v>
      </c>
    </row>
    <row r="102" spans="1:5" ht="24.75" x14ac:dyDescent="0.25">
      <c r="A102" s="9" t="s">
        <v>202</v>
      </c>
      <c r="B102" s="9" t="s">
        <v>142</v>
      </c>
      <c r="C102" s="9" t="s">
        <v>126</v>
      </c>
      <c r="D102" s="9" t="s">
        <v>298</v>
      </c>
      <c r="E102" s="9">
        <v>1.1162173297173033</v>
      </c>
    </row>
    <row r="103" spans="1:5" ht="24.75" x14ac:dyDescent="0.25">
      <c r="A103" s="9" t="s">
        <v>202</v>
      </c>
      <c r="B103" s="9" t="s">
        <v>142</v>
      </c>
      <c r="C103" s="9" t="s">
        <v>126</v>
      </c>
      <c r="D103" s="9" t="s">
        <v>299</v>
      </c>
      <c r="E103" s="9">
        <v>0.13957949601974878</v>
      </c>
    </row>
    <row r="104" spans="1:5" ht="24.75" x14ac:dyDescent="0.25">
      <c r="A104" s="9" t="s">
        <v>202</v>
      </c>
      <c r="B104" s="9" t="s">
        <v>142</v>
      </c>
      <c r="C104" s="9" t="s">
        <v>126</v>
      </c>
      <c r="D104" s="9" t="s">
        <v>300</v>
      </c>
      <c r="E104" s="9">
        <v>2.3041851166947778</v>
      </c>
    </row>
    <row r="105" spans="1:5" ht="24.75" x14ac:dyDescent="0.25">
      <c r="A105" s="9" t="s">
        <v>202</v>
      </c>
      <c r="B105" s="9" t="s">
        <v>142</v>
      </c>
      <c r="C105" s="9" t="s">
        <v>126</v>
      </c>
      <c r="D105" s="9" t="s">
        <v>301</v>
      </c>
      <c r="E105" s="9">
        <v>0.10332485660600046</v>
      </c>
    </row>
    <row r="106" spans="1:5" ht="24.75" x14ac:dyDescent="0.25">
      <c r="A106" s="9" t="s">
        <v>202</v>
      </c>
      <c r="B106" s="9" t="s">
        <v>142</v>
      </c>
      <c r="C106" s="9" t="s">
        <v>126</v>
      </c>
      <c r="D106" s="9" t="s">
        <v>302</v>
      </c>
      <c r="E106" s="9">
        <v>0.74600017965746146</v>
      </c>
    </row>
    <row r="107" spans="1:5" ht="24.75" x14ac:dyDescent="0.25">
      <c r="A107" s="9" t="s">
        <v>202</v>
      </c>
      <c r="B107" s="9" t="s">
        <v>142</v>
      </c>
      <c r="C107" s="9" t="s">
        <v>126</v>
      </c>
      <c r="D107" s="9" t="s">
        <v>303</v>
      </c>
      <c r="E107" s="9">
        <v>1.8872774204136276</v>
      </c>
    </row>
    <row r="108" spans="1:5" ht="24.75" x14ac:dyDescent="0.25">
      <c r="A108" s="9" t="s">
        <v>202</v>
      </c>
      <c r="B108" s="9" t="s">
        <v>142</v>
      </c>
      <c r="C108" s="9" t="s">
        <v>126</v>
      </c>
      <c r="D108" s="9" t="s">
        <v>304</v>
      </c>
      <c r="E108" s="9">
        <v>8.1335047856983339E-2</v>
      </c>
    </row>
    <row r="109" spans="1:5" ht="24.75" x14ac:dyDescent="0.25">
      <c r="A109" s="9" t="s">
        <v>202</v>
      </c>
      <c r="B109" s="9" t="s">
        <v>142</v>
      </c>
      <c r="C109" s="9" t="s">
        <v>126</v>
      </c>
      <c r="D109" s="9" t="s">
        <v>305</v>
      </c>
      <c r="E109" s="9">
        <v>4.8928548940223502</v>
      </c>
    </row>
    <row r="110" spans="1:5" ht="24.75" x14ac:dyDescent="0.25">
      <c r="A110" s="9" t="s">
        <v>202</v>
      </c>
      <c r="B110" s="9" t="s">
        <v>142</v>
      </c>
      <c r="C110" s="9" t="s">
        <v>126</v>
      </c>
      <c r="D110" s="9" t="s">
        <v>306</v>
      </c>
      <c r="E110" s="9">
        <v>1.8400557892044027</v>
      </c>
    </row>
    <row r="111" spans="1:5" ht="24.75" x14ac:dyDescent="0.25">
      <c r="A111" s="9" t="s">
        <v>202</v>
      </c>
      <c r="B111" s="9" t="s">
        <v>142</v>
      </c>
      <c r="C111" s="9" t="s">
        <v>126</v>
      </c>
      <c r="D111" s="9" t="s">
        <v>307</v>
      </c>
      <c r="E111" s="9">
        <v>0.71086827080078108</v>
      </c>
    </row>
    <row r="112" spans="1:5" ht="24.75" x14ac:dyDescent="0.25">
      <c r="A112" s="9" t="s">
        <v>202</v>
      </c>
      <c r="B112" s="9" t="s">
        <v>142</v>
      </c>
      <c r="C112" s="9" t="s">
        <v>126</v>
      </c>
      <c r="D112" s="9" t="s">
        <v>308</v>
      </c>
      <c r="E112" s="9">
        <v>2.1830711628282518</v>
      </c>
    </row>
    <row r="113" spans="1:5" ht="24.75" x14ac:dyDescent="0.25">
      <c r="A113" s="9" t="s">
        <v>202</v>
      </c>
      <c r="B113" s="9" t="s">
        <v>142</v>
      </c>
      <c r="C113" s="9" t="s">
        <v>126</v>
      </c>
      <c r="D113" s="9" t="s">
        <v>309</v>
      </c>
      <c r="E113" s="9">
        <v>0.50458471863060828</v>
      </c>
    </row>
    <row r="114" spans="1:5" ht="24.75" x14ac:dyDescent="0.25">
      <c r="A114" s="9" t="s">
        <v>202</v>
      </c>
      <c r="B114" s="9" t="s">
        <v>142</v>
      </c>
      <c r="C114" s="9" t="s">
        <v>126</v>
      </c>
      <c r="D114" s="9" t="s">
        <v>310</v>
      </c>
      <c r="E114" s="9">
        <v>1.1130690948605897</v>
      </c>
    </row>
    <row r="115" spans="1:5" ht="24.75" x14ac:dyDescent="0.25">
      <c r="A115" s="9" t="s">
        <v>202</v>
      </c>
      <c r="B115" s="9" t="s">
        <v>142</v>
      </c>
      <c r="C115" s="9" t="s">
        <v>126</v>
      </c>
      <c r="D115" s="9" t="s">
        <v>311</v>
      </c>
      <c r="E115" s="9">
        <v>2.3052280149370352</v>
      </c>
    </row>
    <row r="116" spans="1:5" ht="24.75" x14ac:dyDescent="0.25">
      <c r="A116" s="9" t="s">
        <v>202</v>
      </c>
      <c r="B116" s="9" t="s">
        <v>142</v>
      </c>
      <c r="C116" s="9" t="s">
        <v>126</v>
      </c>
      <c r="D116" s="9" t="s">
        <v>312</v>
      </c>
      <c r="E116" s="9">
        <v>5.6565440707459655E-2</v>
      </c>
    </row>
    <row r="117" spans="1:5" ht="24.75" x14ac:dyDescent="0.25">
      <c r="A117" s="9" t="s">
        <v>202</v>
      </c>
      <c r="B117" s="9" t="s">
        <v>142</v>
      </c>
      <c r="C117" s="9" t="s">
        <v>126</v>
      </c>
      <c r="D117" s="9" t="s">
        <v>313</v>
      </c>
      <c r="E117" s="9">
        <v>0.72801245724336439</v>
      </c>
    </row>
    <row r="118" spans="1:5" ht="24.75" x14ac:dyDescent="0.25">
      <c r="A118" s="9" t="s">
        <v>202</v>
      </c>
      <c r="B118" s="9" t="s">
        <v>142</v>
      </c>
      <c r="C118" s="9" t="s">
        <v>126</v>
      </c>
      <c r="D118" s="9" t="s">
        <v>314</v>
      </c>
      <c r="E118" s="9">
        <v>4.7222707673916124</v>
      </c>
    </row>
    <row r="119" spans="1:5" ht="24.75" x14ac:dyDescent="0.25">
      <c r="A119" s="9" t="s">
        <v>202</v>
      </c>
      <c r="B119" s="9" t="s">
        <v>142</v>
      </c>
      <c r="C119" s="9" t="s">
        <v>126</v>
      </c>
      <c r="D119" s="9" t="s">
        <v>315</v>
      </c>
      <c r="E119" s="9">
        <v>2.5532933373318047E-3</v>
      </c>
    </row>
    <row r="120" spans="1:5" ht="24.75" x14ac:dyDescent="0.25">
      <c r="A120" s="9" t="s">
        <v>202</v>
      </c>
      <c r="B120" s="9" t="s">
        <v>142</v>
      </c>
      <c r="C120" s="9" t="s">
        <v>126</v>
      </c>
      <c r="D120" s="9" t="s">
        <v>316</v>
      </c>
      <c r="E120" s="9">
        <v>4.6732681984285529</v>
      </c>
    </row>
    <row r="121" spans="1:5" ht="24.75" x14ac:dyDescent="0.25">
      <c r="A121" s="9" t="s">
        <v>202</v>
      </c>
      <c r="B121" s="9" t="s">
        <v>142</v>
      </c>
      <c r="C121" s="9" t="s">
        <v>126</v>
      </c>
      <c r="D121" s="9" t="s">
        <v>317</v>
      </c>
      <c r="E121" s="9">
        <v>2.3936145755918488</v>
      </c>
    </row>
    <row r="122" spans="1:5" ht="24.75" x14ac:dyDescent="0.25">
      <c r="A122" s="9" t="s">
        <v>202</v>
      </c>
      <c r="B122" s="9" t="s">
        <v>142</v>
      </c>
      <c r="C122" s="9" t="s">
        <v>126</v>
      </c>
      <c r="D122" s="9" t="s">
        <v>318</v>
      </c>
      <c r="E122" s="9">
        <v>0.72047247667718173</v>
      </c>
    </row>
    <row r="123" spans="1:5" ht="24.75" x14ac:dyDescent="0.25">
      <c r="A123" s="9" t="s">
        <v>202</v>
      </c>
      <c r="B123" s="9" t="s">
        <v>142</v>
      </c>
      <c r="C123" s="9" t="s">
        <v>126</v>
      </c>
      <c r="D123" s="9" t="s">
        <v>319</v>
      </c>
      <c r="E123" s="9">
        <v>2.2772256604569976</v>
      </c>
    </row>
    <row r="124" spans="1:5" ht="24.75" x14ac:dyDescent="0.25">
      <c r="A124" s="9" t="s">
        <v>202</v>
      </c>
      <c r="B124" s="9" t="s">
        <v>142</v>
      </c>
      <c r="C124" s="9" t="s">
        <v>126</v>
      </c>
      <c r="D124" s="9" t="s">
        <v>320</v>
      </c>
      <c r="E124" s="9">
        <v>0.21319835793117378</v>
      </c>
    </row>
    <row r="125" spans="1:5" ht="24.75" x14ac:dyDescent="0.25">
      <c r="A125" s="9" t="s">
        <v>202</v>
      </c>
      <c r="B125" s="9" t="s">
        <v>142</v>
      </c>
      <c r="C125" s="9" t="s">
        <v>126</v>
      </c>
      <c r="D125" s="9" t="s">
        <v>321</v>
      </c>
      <c r="E125" s="9">
        <v>0.61345026052365481</v>
      </c>
    </row>
    <row r="126" spans="1:5" ht="24.75" x14ac:dyDescent="0.25">
      <c r="A126" s="9" t="s">
        <v>202</v>
      </c>
      <c r="B126" s="9" t="s">
        <v>142</v>
      </c>
      <c r="C126" s="9" t="s">
        <v>126</v>
      </c>
      <c r="D126" s="9" t="s">
        <v>322</v>
      </c>
      <c r="E126" s="9">
        <v>0.81709682317833499</v>
      </c>
    </row>
    <row r="127" spans="1:5" ht="24.75" x14ac:dyDescent="0.25">
      <c r="A127" s="9" t="s">
        <v>202</v>
      </c>
      <c r="B127" s="9" t="s">
        <v>142</v>
      </c>
      <c r="C127" s="9" t="s">
        <v>126</v>
      </c>
      <c r="D127" s="9" t="s">
        <v>323</v>
      </c>
      <c r="E127" s="9">
        <v>2.300117132498213</v>
      </c>
    </row>
    <row r="128" spans="1:5" ht="24.75" x14ac:dyDescent="0.25">
      <c r="A128" s="9" t="s">
        <v>202</v>
      </c>
      <c r="B128" s="9" t="s">
        <v>142</v>
      </c>
      <c r="C128" s="9" t="s">
        <v>126</v>
      </c>
      <c r="D128" s="9" t="s">
        <v>324</v>
      </c>
      <c r="E128" s="9">
        <v>6.0488823147624944E-2</v>
      </c>
    </row>
    <row r="129" spans="1:5" ht="24.75" x14ac:dyDescent="0.25">
      <c r="A129" s="9" t="s">
        <v>202</v>
      </c>
      <c r="B129" s="9" t="s">
        <v>142</v>
      </c>
      <c r="C129" s="9" t="s">
        <v>126</v>
      </c>
      <c r="D129" s="9" t="s">
        <v>325</v>
      </c>
      <c r="E129" s="9">
        <v>0.69456385941743837</v>
      </c>
    </row>
    <row r="130" spans="1:5" ht="24.75" x14ac:dyDescent="0.25">
      <c r="A130" s="9" t="s">
        <v>202</v>
      </c>
      <c r="B130" s="9" t="s">
        <v>142</v>
      </c>
      <c r="C130" s="9" t="s">
        <v>126</v>
      </c>
      <c r="D130" s="9" t="s">
        <v>326</v>
      </c>
      <c r="E130" s="9">
        <v>4.7335639060482189</v>
      </c>
    </row>
    <row r="131" spans="1:5" ht="24.75" x14ac:dyDescent="0.25">
      <c r="A131" s="9" t="s">
        <v>202</v>
      </c>
      <c r="B131" s="9" t="s">
        <v>142</v>
      </c>
      <c r="C131" s="9" t="s">
        <v>126</v>
      </c>
      <c r="D131" s="9" t="s">
        <v>327</v>
      </c>
      <c r="E131" s="9">
        <v>5.3908447880269522E-2</v>
      </c>
    </row>
    <row r="132" spans="1:5" ht="24.75" x14ac:dyDescent="0.25">
      <c r="A132" s="9" t="s">
        <v>202</v>
      </c>
      <c r="B132" s="9" t="s">
        <v>142</v>
      </c>
      <c r="C132" s="9" t="s">
        <v>126</v>
      </c>
      <c r="D132" s="9" t="s">
        <v>328</v>
      </c>
      <c r="E132" s="9">
        <v>4.7353169232903749</v>
      </c>
    </row>
    <row r="133" spans="1:5" ht="24.75" x14ac:dyDescent="0.25">
      <c r="A133" s="9" t="s">
        <v>202</v>
      </c>
      <c r="B133" s="9" t="s">
        <v>142</v>
      </c>
      <c r="C133" s="9" t="s">
        <v>126</v>
      </c>
      <c r="D133" s="9" t="s">
        <v>329</v>
      </c>
      <c r="E133" s="9">
        <v>1.9156431924717707</v>
      </c>
    </row>
    <row r="134" spans="1:5" ht="24.75" x14ac:dyDescent="0.25">
      <c r="A134" s="9" t="s">
        <v>202</v>
      </c>
      <c r="B134" s="9" t="s">
        <v>142</v>
      </c>
      <c r="C134" s="9" t="s">
        <v>126</v>
      </c>
      <c r="D134" s="9" t="s">
        <v>330</v>
      </c>
      <c r="E134" s="9">
        <v>0.32351041735700281</v>
      </c>
    </row>
    <row r="135" spans="1:5" ht="24.75" x14ac:dyDescent="0.25">
      <c r="A135" s="9" t="s">
        <v>202</v>
      </c>
      <c r="B135" s="9" t="s">
        <v>142</v>
      </c>
      <c r="C135" s="9" t="s">
        <v>126</v>
      </c>
      <c r="D135" s="9" t="s">
        <v>331</v>
      </c>
      <c r="E135" s="9">
        <v>2.3007564455027478</v>
      </c>
    </row>
    <row r="136" spans="1:5" ht="24.75" x14ac:dyDescent="0.25">
      <c r="A136" s="9" t="s">
        <v>202</v>
      </c>
      <c r="B136" s="9" t="s">
        <v>142</v>
      </c>
      <c r="C136" s="9" t="s">
        <v>126</v>
      </c>
      <c r="D136" s="9" t="s">
        <v>332</v>
      </c>
      <c r="E136" s="9">
        <v>4.3936096931162898E-2</v>
      </c>
    </row>
    <row r="137" spans="1:5" ht="24.75" x14ac:dyDescent="0.25">
      <c r="A137" s="9" t="s">
        <v>202</v>
      </c>
      <c r="B137" s="9" t="s">
        <v>142</v>
      </c>
      <c r="C137" s="9" t="s">
        <v>126</v>
      </c>
      <c r="D137" s="9" t="s">
        <v>333</v>
      </c>
      <c r="E137" s="9">
        <v>0.74454857258323659</v>
      </c>
    </row>
    <row r="138" spans="1:5" ht="24.75" x14ac:dyDescent="0.25">
      <c r="A138" s="9" t="s">
        <v>202</v>
      </c>
      <c r="B138" s="9" t="s">
        <v>142</v>
      </c>
      <c r="C138" s="9" t="s">
        <v>126</v>
      </c>
      <c r="D138" s="9" t="s">
        <v>334</v>
      </c>
      <c r="E138" s="9">
        <v>0.4101874984175074</v>
      </c>
    </row>
    <row r="139" spans="1:5" ht="24.75" x14ac:dyDescent="0.25">
      <c r="A139" s="9" t="s">
        <v>202</v>
      </c>
      <c r="B139" s="9" t="s">
        <v>142</v>
      </c>
      <c r="C139" s="9" t="s">
        <v>126</v>
      </c>
      <c r="D139" s="9" t="s">
        <v>335</v>
      </c>
      <c r="E139" s="9">
        <v>2.3056572078128665</v>
      </c>
    </row>
    <row r="140" spans="1:5" ht="24.75" x14ac:dyDescent="0.25">
      <c r="A140" s="9" t="s">
        <v>202</v>
      </c>
      <c r="B140" s="9" t="s">
        <v>142</v>
      </c>
      <c r="C140" s="9" t="s">
        <v>126</v>
      </c>
      <c r="D140" s="9" t="s">
        <v>336</v>
      </c>
      <c r="E140" s="9">
        <v>3.6015844111572951E-2</v>
      </c>
    </row>
    <row r="141" spans="1:5" ht="24.75" x14ac:dyDescent="0.25">
      <c r="A141" s="9" t="s">
        <v>202</v>
      </c>
      <c r="B141" s="9" t="s">
        <v>142</v>
      </c>
      <c r="C141" s="9" t="s">
        <v>126</v>
      </c>
      <c r="D141" s="9" t="s">
        <v>337</v>
      </c>
      <c r="E141" s="9">
        <v>0.73273438591786455</v>
      </c>
    </row>
    <row r="142" spans="1:5" ht="24.75" x14ac:dyDescent="0.25">
      <c r="A142" s="9" t="s">
        <v>202</v>
      </c>
      <c r="B142" s="9" t="s">
        <v>142</v>
      </c>
      <c r="C142" s="9" t="s">
        <v>126</v>
      </c>
      <c r="D142" s="9" t="s">
        <v>338</v>
      </c>
      <c r="E142" s="9">
        <v>0.58191408671335887</v>
      </c>
    </row>
    <row r="143" spans="1:5" ht="24.75" x14ac:dyDescent="0.25">
      <c r="A143" s="9" t="s">
        <v>202</v>
      </c>
      <c r="B143" s="9" t="s">
        <v>142</v>
      </c>
      <c r="C143" s="9" t="s">
        <v>126</v>
      </c>
      <c r="D143" s="9" t="s">
        <v>339</v>
      </c>
      <c r="E143" s="9">
        <v>1.6137340159815843</v>
      </c>
    </row>
    <row r="144" spans="1:5" ht="24.75" x14ac:dyDescent="0.25">
      <c r="A144" s="9" t="s">
        <v>202</v>
      </c>
      <c r="B144" s="9" t="s">
        <v>142</v>
      </c>
      <c r="C144" s="9" t="s">
        <v>126</v>
      </c>
      <c r="D144" s="9" t="s">
        <v>340</v>
      </c>
      <c r="E144" s="9">
        <v>0.19873704708676099</v>
      </c>
    </row>
    <row r="145" spans="1:5" ht="24.75" x14ac:dyDescent="0.25">
      <c r="A145" s="9" t="s">
        <v>202</v>
      </c>
      <c r="B145" s="9" t="s">
        <v>142</v>
      </c>
      <c r="C145" s="9" t="s">
        <v>126</v>
      </c>
      <c r="D145" s="9" t="s">
        <v>341</v>
      </c>
      <c r="E145" s="9">
        <v>2.9726012790372209</v>
      </c>
    </row>
    <row r="146" spans="1:5" ht="24.75" x14ac:dyDescent="0.25">
      <c r="A146" s="9" t="s">
        <v>202</v>
      </c>
      <c r="B146" s="9" t="s">
        <v>142</v>
      </c>
      <c r="C146" s="9" t="s">
        <v>126</v>
      </c>
      <c r="D146" s="9" t="s">
        <v>342</v>
      </c>
      <c r="E146" s="9">
        <v>2.3550250000000048</v>
      </c>
    </row>
    <row r="147" spans="1:5" ht="24.75" x14ac:dyDescent="0.25">
      <c r="A147" s="9" t="s">
        <v>202</v>
      </c>
      <c r="B147" s="9" t="s">
        <v>142</v>
      </c>
      <c r="C147" s="9" t="s">
        <v>126</v>
      </c>
      <c r="D147" s="9" t="s">
        <v>343</v>
      </c>
      <c r="E147" s="9">
        <v>7.8459670432392783E-2</v>
      </c>
    </row>
    <row r="148" spans="1:5" ht="24.75" x14ac:dyDescent="0.25">
      <c r="A148" s="9" t="s">
        <v>202</v>
      </c>
      <c r="B148" s="9" t="s">
        <v>142</v>
      </c>
      <c r="C148" s="9" t="s">
        <v>126</v>
      </c>
      <c r="D148" s="9" t="s">
        <v>344</v>
      </c>
      <c r="E148" s="9">
        <v>0.70255385191609654</v>
      </c>
    </row>
    <row r="149" spans="1:5" ht="24.75" x14ac:dyDescent="0.25">
      <c r="A149" s="9" t="s">
        <v>202</v>
      </c>
      <c r="B149" s="9" t="s">
        <v>142</v>
      </c>
      <c r="C149" s="9" t="s">
        <v>126</v>
      </c>
      <c r="D149" s="9" t="s">
        <v>345</v>
      </c>
      <c r="E149" s="9">
        <v>0.52421216535239357</v>
      </c>
    </row>
    <row r="150" spans="1:5" ht="24.75" x14ac:dyDescent="0.25">
      <c r="A150" s="9" t="s">
        <v>202</v>
      </c>
      <c r="B150" s="9" t="s">
        <v>142</v>
      </c>
      <c r="C150" s="9" t="s">
        <v>126</v>
      </c>
      <c r="D150" s="9" t="s">
        <v>346</v>
      </c>
      <c r="E150" s="9">
        <v>2.3014384033080284</v>
      </c>
    </row>
    <row r="151" spans="1:5" ht="24.75" x14ac:dyDescent="0.25">
      <c r="A151" s="9" t="s">
        <v>202</v>
      </c>
      <c r="B151" s="9" t="s">
        <v>142</v>
      </c>
      <c r="C151" s="9" t="s">
        <v>126</v>
      </c>
      <c r="D151" s="9" t="s">
        <v>347</v>
      </c>
      <c r="E151" s="9">
        <v>3.8914991938232876E-2</v>
      </c>
    </row>
    <row r="152" spans="1:5" ht="24.75" x14ac:dyDescent="0.25">
      <c r="A152" s="9" t="s">
        <v>202</v>
      </c>
      <c r="B152" s="9" t="s">
        <v>142</v>
      </c>
      <c r="C152" s="9" t="s">
        <v>126</v>
      </c>
      <c r="D152" s="9" t="s">
        <v>348</v>
      </c>
      <c r="E152" s="9">
        <v>0.74316520526264462</v>
      </c>
    </row>
    <row r="153" spans="1:5" ht="24.75" x14ac:dyDescent="0.25">
      <c r="A153" s="9" t="s">
        <v>202</v>
      </c>
      <c r="B153" s="9" t="s">
        <v>142</v>
      </c>
      <c r="C153" s="9" t="s">
        <v>126</v>
      </c>
      <c r="D153" s="9" t="s">
        <v>349</v>
      </c>
      <c r="E153" s="9">
        <v>0.21115659670196843</v>
      </c>
    </row>
    <row r="154" spans="1:5" ht="24.75" x14ac:dyDescent="0.25">
      <c r="A154" s="9" t="s">
        <v>202</v>
      </c>
      <c r="B154" s="9" t="s">
        <v>142</v>
      </c>
      <c r="C154" s="9" t="s">
        <v>126</v>
      </c>
      <c r="D154" s="9" t="s">
        <v>350</v>
      </c>
      <c r="E154" s="9">
        <v>1.7553797001337219</v>
      </c>
    </row>
    <row r="155" spans="1:5" ht="24.75" x14ac:dyDescent="0.25">
      <c r="A155" s="9" t="s">
        <v>202</v>
      </c>
      <c r="B155" s="9" t="s">
        <v>142</v>
      </c>
      <c r="C155" s="9" t="s">
        <v>126</v>
      </c>
      <c r="D155" s="9" t="s">
        <v>351</v>
      </c>
      <c r="E155" s="9">
        <v>0.59339783896184006</v>
      </c>
    </row>
    <row r="156" spans="1:5" ht="24.75" x14ac:dyDescent="0.25">
      <c r="A156" s="9" t="s">
        <v>202</v>
      </c>
      <c r="B156" s="9" t="s">
        <v>142</v>
      </c>
      <c r="C156" s="9" t="s">
        <v>126</v>
      </c>
      <c r="D156" s="9" t="s">
        <v>352</v>
      </c>
      <c r="E156" s="9">
        <v>4.8031203239470219</v>
      </c>
    </row>
    <row r="157" spans="1:5" ht="24.75" x14ac:dyDescent="0.25">
      <c r="A157" s="9" t="s">
        <v>202</v>
      </c>
      <c r="B157" s="9" t="s">
        <v>142</v>
      </c>
      <c r="C157" s="9" t="s">
        <v>126</v>
      </c>
      <c r="D157" s="9" t="s">
        <v>353</v>
      </c>
      <c r="E157" s="9">
        <v>1.0509292226737312</v>
      </c>
    </row>
    <row r="158" spans="1:5" ht="24.75" x14ac:dyDescent="0.25">
      <c r="A158" s="9" t="s">
        <v>202</v>
      </c>
      <c r="B158" s="9" t="s">
        <v>142</v>
      </c>
      <c r="C158" s="9" t="s">
        <v>126</v>
      </c>
      <c r="D158" s="9" t="s">
        <v>354</v>
      </c>
      <c r="E158" s="9">
        <v>0.13943608813481587</v>
      </c>
    </row>
    <row r="159" spans="1:5" ht="24.75" x14ac:dyDescent="0.25">
      <c r="A159" s="9" t="s">
        <v>202</v>
      </c>
      <c r="B159" s="9" t="s">
        <v>142</v>
      </c>
      <c r="C159" s="9" t="s">
        <v>126</v>
      </c>
      <c r="D159" s="9" t="s">
        <v>355</v>
      </c>
      <c r="E159" s="9">
        <v>4.9327721361819732</v>
      </c>
    </row>
    <row r="160" spans="1:5" ht="24.75" x14ac:dyDescent="0.25">
      <c r="A160" s="9" t="s">
        <v>202</v>
      </c>
      <c r="B160" s="9" t="s">
        <v>142</v>
      </c>
      <c r="C160" s="9" t="s">
        <v>126</v>
      </c>
      <c r="D160" s="9" t="s">
        <v>356</v>
      </c>
      <c r="E160" s="9">
        <v>0.49999999999999895</v>
      </c>
    </row>
    <row r="161" spans="1:5" ht="24.75" x14ac:dyDescent="0.25">
      <c r="A161" s="9" t="s">
        <v>202</v>
      </c>
      <c r="B161" s="9" t="s">
        <v>142</v>
      </c>
      <c r="C161" s="9" t="s">
        <v>126</v>
      </c>
      <c r="D161" s="9" t="s">
        <v>357</v>
      </c>
      <c r="E161" s="9">
        <v>2.7765960554858355</v>
      </c>
    </row>
    <row r="162" spans="1:5" ht="24.75" x14ac:dyDescent="0.25">
      <c r="A162" s="9" t="s">
        <v>202</v>
      </c>
      <c r="B162" s="9" t="s">
        <v>142</v>
      </c>
      <c r="C162" s="9" t="s">
        <v>126</v>
      </c>
      <c r="D162" s="9" t="s">
        <v>358</v>
      </c>
      <c r="E162" s="9">
        <v>0.3612631456244097</v>
      </c>
    </row>
    <row r="163" spans="1:5" ht="24.75" x14ac:dyDescent="0.25">
      <c r="A163" s="9" t="s">
        <v>202</v>
      </c>
      <c r="B163" s="9" t="s">
        <v>142</v>
      </c>
      <c r="C163" s="9" t="s">
        <v>126</v>
      </c>
      <c r="D163" s="9" t="s">
        <v>359</v>
      </c>
      <c r="E163" s="9">
        <v>3.6440770808497711</v>
      </c>
    </row>
    <row r="164" spans="1:5" ht="24.75" x14ac:dyDescent="0.25">
      <c r="A164" s="9" t="s">
        <v>202</v>
      </c>
      <c r="B164" s="9" t="s">
        <v>142</v>
      </c>
      <c r="C164" s="9" t="s">
        <v>126</v>
      </c>
      <c r="D164" s="9" t="s">
        <v>360</v>
      </c>
      <c r="E164" s="9">
        <v>4.2913238532414724</v>
      </c>
    </row>
    <row r="165" spans="1:5" ht="24.75" x14ac:dyDescent="0.25">
      <c r="A165" s="9" t="s">
        <v>202</v>
      </c>
      <c r="B165" s="9" t="s">
        <v>142</v>
      </c>
      <c r="C165" s="9" t="s">
        <v>126</v>
      </c>
      <c r="D165" s="9" t="s">
        <v>361</v>
      </c>
      <c r="E165" s="9">
        <v>2.3055848017429064</v>
      </c>
    </row>
    <row r="166" spans="1:5" ht="24.75" x14ac:dyDescent="0.25">
      <c r="A166" s="9" t="s">
        <v>202</v>
      </c>
      <c r="B166" s="9" t="s">
        <v>142</v>
      </c>
      <c r="C166" s="9" t="s">
        <v>126</v>
      </c>
      <c r="D166" s="9" t="s">
        <v>362</v>
      </c>
      <c r="E166" s="9">
        <v>4.9086809474439635E-2</v>
      </c>
    </row>
    <row r="167" spans="1:5" ht="24.75" x14ac:dyDescent="0.25">
      <c r="A167" s="9" t="s">
        <v>202</v>
      </c>
      <c r="B167" s="9" t="s">
        <v>142</v>
      </c>
      <c r="C167" s="9" t="s">
        <v>126</v>
      </c>
      <c r="D167" s="9" t="s">
        <v>363</v>
      </c>
      <c r="E167" s="9">
        <v>0.75978972114353827</v>
      </c>
    </row>
    <row r="168" spans="1:5" ht="24.75" x14ac:dyDescent="0.25">
      <c r="A168" s="9" t="s">
        <v>202</v>
      </c>
      <c r="B168" s="9" t="s">
        <v>142</v>
      </c>
      <c r="C168" s="9" t="s">
        <v>126</v>
      </c>
      <c r="D168" s="9" t="s">
        <v>364</v>
      </c>
      <c r="E168" s="9">
        <v>1.7126328925123977</v>
      </c>
    </row>
    <row r="169" spans="1:5" ht="24.75" x14ac:dyDescent="0.25">
      <c r="A169" s="9" t="s">
        <v>202</v>
      </c>
      <c r="B169" s="9" t="s">
        <v>142</v>
      </c>
      <c r="C169" s="9" t="s">
        <v>126</v>
      </c>
      <c r="D169" s="9" t="s">
        <v>365</v>
      </c>
      <c r="E169" s="9">
        <v>4.1099364910154934</v>
      </c>
    </row>
    <row r="170" spans="1:5" ht="24.75" x14ac:dyDescent="0.25">
      <c r="A170" s="9" t="s">
        <v>202</v>
      </c>
      <c r="B170" s="9" t="s">
        <v>142</v>
      </c>
      <c r="C170" s="9" t="s">
        <v>126</v>
      </c>
      <c r="D170" s="9" t="s">
        <v>366</v>
      </c>
      <c r="E170" s="9">
        <v>4.6194307297615085</v>
      </c>
    </row>
    <row r="171" spans="1:5" ht="24.75" x14ac:dyDescent="0.25">
      <c r="A171" s="9" t="s">
        <v>202</v>
      </c>
      <c r="B171" s="9" t="s">
        <v>142</v>
      </c>
      <c r="C171" s="9" t="s">
        <v>126</v>
      </c>
      <c r="D171" s="9" t="s">
        <v>367</v>
      </c>
      <c r="E171" s="9">
        <v>4.023130420220018</v>
      </c>
    </row>
    <row r="172" spans="1:5" ht="24.75" x14ac:dyDescent="0.25">
      <c r="A172" s="9" t="s">
        <v>202</v>
      </c>
      <c r="B172" s="9" t="s">
        <v>142</v>
      </c>
      <c r="C172" s="9" t="s">
        <v>126</v>
      </c>
      <c r="D172" s="9" t="s">
        <v>368</v>
      </c>
      <c r="E172" s="9">
        <v>5.8583869343276334</v>
      </c>
    </row>
    <row r="173" spans="1:5" ht="24.75" x14ac:dyDescent="0.25">
      <c r="A173" s="9" t="s">
        <v>202</v>
      </c>
      <c r="B173" s="9" t="s">
        <v>142</v>
      </c>
      <c r="C173" s="9" t="s">
        <v>126</v>
      </c>
      <c r="D173" s="9" t="s">
        <v>369</v>
      </c>
      <c r="E173" s="9">
        <v>0.15341439749835245</v>
      </c>
    </row>
    <row r="174" spans="1:5" ht="24.75" x14ac:dyDescent="0.25">
      <c r="A174" s="9" t="s">
        <v>202</v>
      </c>
      <c r="B174" s="9" t="s">
        <v>142</v>
      </c>
      <c r="C174" s="9" t="s">
        <v>126</v>
      </c>
      <c r="D174" s="9" t="s">
        <v>370</v>
      </c>
      <c r="E174" s="9">
        <v>0.34314162986104174</v>
      </c>
    </row>
    <row r="175" spans="1:5" ht="24.75" x14ac:dyDescent="0.25">
      <c r="A175" s="9" t="s">
        <v>202</v>
      </c>
      <c r="B175" s="9" t="s">
        <v>142</v>
      </c>
      <c r="C175" s="9" t="s">
        <v>126</v>
      </c>
      <c r="D175" s="9" t="s">
        <v>371</v>
      </c>
      <c r="E175" s="9">
        <v>2.3550250000000048</v>
      </c>
    </row>
    <row r="176" spans="1:5" ht="24.75" x14ac:dyDescent="0.25">
      <c r="A176" s="9" t="s">
        <v>202</v>
      </c>
      <c r="B176" s="9" t="s">
        <v>142</v>
      </c>
      <c r="C176" s="9" t="s">
        <v>126</v>
      </c>
      <c r="D176" s="9" t="s">
        <v>372</v>
      </c>
      <c r="E176" s="9">
        <v>0.26425618117299243</v>
      </c>
    </row>
    <row r="177" spans="1:5" ht="24.75" x14ac:dyDescent="0.25">
      <c r="A177" s="9" t="s">
        <v>202</v>
      </c>
      <c r="B177" s="9" t="s">
        <v>142</v>
      </c>
      <c r="C177" s="9" t="s">
        <v>126</v>
      </c>
      <c r="D177" s="9" t="s">
        <v>373</v>
      </c>
      <c r="E177" s="9">
        <v>0.18531313881036351</v>
      </c>
    </row>
    <row r="178" spans="1:5" ht="24.75" x14ac:dyDescent="0.25">
      <c r="A178" s="9" t="s">
        <v>202</v>
      </c>
      <c r="B178" s="9" t="s">
        <v>142</v>
      </c>
      <c r="C178" s="9" t="s">
        <v>126</v>
      </c>
      <c r="D178" s="9" t="s">
        <v>374</v>
      </c>
      <c r="E178" s="9">
        <v>2.0954147865276482</v>
      </c>
    </row>
    <row r="179" spans="1:5" ht="24.75" x14ac:dyDescent="0.25">
      <c r="A179" s="9" t="s">
        <v>202</v>
      </c>
      <c r="B179" s="9" t="s">
        <v>142</v>
      </c>
      <c r="C179" s="9" t="s">
        <v>126</v>
      </c>
      <c r="D179" s="9" t="s">
        <v>375</v>
      </c>
      <c r="E179" s="9">
        <v>5.1229922721928807</v>
      </c>
    </row>
    <row r="180" spans="1:5" ht="24.75" x14ac:dyDescent="0.25">
      <c r="A180" s="9" t="s">
        <v>202</v>
      </c>
      <c r="B180" s="9" t="s">
        <v>142</v>
      </c>
      <c r="C180" s="9" t="s">
        <v>126</v>
      </c>
      <c r="D180" s="9" t="s">
        <v>376</v>
      </c>
      <c r="E180" s="9">
        <v>0.77055703965465594</v>
      </c>
    </row>
    <row r="181" spans="1:5" ht="24.75" x14ac:dyDescent="0.25">
      <c r="A181" s="9" t="s">
        <v>202</v>
      </c>
      <c r="B181" s="9" t="s">
        <v>142</v>
      </c>
      <c r="C181" s="9" t="s">
        <v>126</v>
      </c>
      <c r="D181" s="9" t="s">
        <v>377</v>
      </c>
      <c r="E181" s="9">
        <v>5.276449093665641</v>
      </c>
    </row>
    <row r="182" spans="1:5" ht="24.75" x14ac:dyDescent="0.25">
      <c r="A182" s="9" t="s">
        <v>202</v>
      </c>
      <c r="B182" s="9" t="s">
        <v>142</v>
      </c>
      <c r="C182" s="9" t="s">
        <v>126</v>
      </c>
      <c r="D182" s="9" t="s">
        <v>378</v>
      </c>
      <c r="E182" s="9">
        <v>2.3550250000000048</v>
      </c>
    </row>
    <row r="183" spans="1:5" ht="24.75" x14ac:dyDescent="0.25">
      <c r="A183" s="9" t="s">
        <v>202</v>
      </c>
      <c r="B183" s="9" t="s">
        <v>142</v>
      </c>
      <c r="C183" s="9" t="s">
        <v>126</v>
      </c>
      <c r="D183" s="9" t="s">
        <v>379</v>
      </c>
      <c r="E183" s="9">
        <v>4.7403855133959519E-2</v>
      </c>
    </row>
    <row r="184" spans="1:5" ht="24.75" x14ac:dyDescent="0.25">
      <c r="A184" s="9" t="s">
        <v>202</v>
      </c>
      <c r="B184" s="9" t="s">
        <v>142</v>
      </c>
      <c r="C184" s="9" t="s">
        <v>126</v>
      </c>
      <c r="D184" s="9" t="s">
        <v>380</v>
      </c>
      <c r="E184" s="9">
        <v>0.72047198878321006</v>
      </c>
    </row>
    <row r="185" spans="1:5" ht="24.75" x14ac:dyDescent="0.25">
      <c r="A185" s="9" t="s">
        <v>202</v>
      </c>
      <c r="B185" s="9" t="s">
        <v>142</v>
      </c>
      <c r="C185" s="9" t="s">
        <v>126</v>
      </c>
      <c r="D185" s="9" t="s">
        <v>381</v>
      </c>
      <c r="E185" s="9">
        <v>0.50577201134860528</v>
      </c>
    </row>
    <row r="186" spans="1:5" ht="24.75" x14ac:dyDescent="0.25">
      <c r="A186" s="9" t="s">
        <v>202</v>
      </c>
      <c r="B186" s="9" t="s">
        <v>142</v>
      </c>
      <c r="C186" s="9" t="s">
        <v>126</v>
      </c>
      <c r="D186" s="9" t="s">
        <v>382</v>
      </c>
      <c r="E186" s="9">
        <v>2.4150250000000044</v>
      </c>
    </row>
    <row r="187" spans="1:5" ht="24.75" x14ac:dyDescent="0.25">
      <c r="A187" s="9" t="s">
        <v>202</v>
      </c>
      <c r="B187" s="9" t="s">
        <v>142</v>
      </c>
      <c r="C187" s="9" t="s">
        <v>126</v>
      </c>
      <c r="D187" s="9" t="s">
        <v>383</v>
      </c>
      <c r="E187" s="9">
        <v>3.9896247927661437E-2</v>
      </c>
    </row>
    <row r="188" spans="1:5" ht="24.75" x14ac:dyDescent="0.25">
      <c r="A188" s="9" t="s">
        <v>202</v>
      </c>
      <c r="B188" s="9" t="s">
        <v>142</v>
      </c>
      <c r="C188" s="9" t="s">
        <v>126</v>
      </c>
      <c r="D188" s="9" t="s">
        <v>384</v>
      </c>
      <c r="E188" s="9">
        <v>0.70352989449493597</v>
      </c>
    </row>
    <row r="189" spans="1:5" ht="24.75" x14ac:dyDescent="0.25">
      <c r="A189" s="9" t="s">
        <v>202</v>
      </c>
      <c r="B189" s="9" t="s">
        <v>142</v>
      </c>
      <c r="C189" s="9" t="s">
        <v>126</v>
      </c>
      <c r="D189" s="9" t="s">
        <v>385</v>
      </c>
      <c r="E189" s="9">
        <v>0.46838464762682153</v>
      </c>
    </row>
    <row r="190" spans="1:5" ht="24.75" x14ac:dyDescent="0.25">
      <c r="A190" s="9" t="s">
        <v>202</v>
      </c>
      <c r="B190" s="9" t="s">
        <v>142</v>
      </c>
      <c r="C190" s="9" t="s">
        <v>126</v>
      </c>
      <c r="D190" s="9" t="s">
        <v>386</v>
      </c>
      <c r="E190" s="9">
        <v>0.15184242727243014</v>
      </c>
    </row>
    <row r="191" spans="1:5" ht="24.75" x14ac:dyDescent="0.25">
      <c r="A191" s="9" t="s">
        <v>202</v>
      </c>
      <c r="B191" s="9" t="s">
        <v>142</v>
      </c>
      <c r="C191" s="9" t="s">
        <v>126</v>
      </c>
      <c r="D191" s="9" t="s">
        <v>387</v>
      </c>
      <c r="E191" s="9">
        <v>2.3680279341927739</v>
      </c>
    </row>
    <row r="192" spans="1:5" ht="24.75" x14ac:dyDescent="0.25">
      <c r="A192" s="9" t="s">
        <v>202</v>
      </c>
      <c r="B192" s="9" t="s">
        <v>142</v>
      </c>
      <c r="C192" s="9" t="s">
        <v>126</v>
      </c>
      <c r="D192" s="9" t="s">
        <v>388</v>
      </c>
      <c r="E192" s="9">
        <v>9.4473248062816748E-2</v>
      </c>
    </row>
    <row r="193" spans="1:5" ht="24.75" x14ac:dyDescent="0.25">
      <c r="A193" s="9" t="s">
        <v>202</v>
      </c>
      <c r="B193" s="9" t="s">
        <v>142</v>
      </c>
      <c r="C193" s="9" t="s">
        <v>126</v>
      </c>
      <c r="D193" s="9" t="s">
        <v>389</v>
      </c>
      <c r="E193" s="9">
        <v>0.75115052430168538</v>
      </c>
    </row>
    <row r="194" spans="1:5" ht="24.75" x14ac:dyDescent="0.25">
      <c r="A194" s="9" t="s">
        <v>202</v>
      </c>
      <c r="B194" s="9" t="s">
        <v>142</v>
      </c>
      <c r="C194" s="9" t="s">
        <v>126</v>
      </c>
      <c r="D194" s="9" t="s">
        <v>390</v>
      </c>
      <c r="E194" s="9">
        <v>0.41052078308346834</v>
      </c>
    </row>
    <row r="195" spans="1:5" ht="24.75" x14ac:dyDescent="0.25">
      <c r="A195" s="9" t="s">
        <v>202</v>
      </c>
      <c r="B195" s="9" t="s">
        <v>142</v>
      </c>
      <c r="C195" s="9" t="s">
        <v>126</v>
      </c>
      <c r="D195" s="9" t="s">
        <v>391</v>
      </c>
      <c r="E195" s="9">
        <v>1.7484104405906635</v>
      </c>
    </row>
    <row r="196" spans="1:5" ht="24.75" x14ac:dyDescent="0.25">
      <c r="A196" s="9" t="s">
        <v>202</v>
      </c>
      <c r="B196" s="9" t="s">
        <v>142</v>
      </c>
      <c r="C196" s="9" t="s">
        <v>126</v>
      </c>
      <c r="D196" s="9" t="s">
        <v>392</v>
      </c>
      <c r="E196" s="9">
        <v>1.1634278108907128</v>
      </c>
    </row>
    <row r="197" spans="1:5" ht="24.75" x14ac:dyDescent="0.25">
      <c r="A197" s="9" t="s">
        <v>202</v>
      </c>
      <c r="B197" s="9" t="s">
        <v>142</v>
      </c>
      <c r="C197" s="9" t="s">
        <v>126</v>
      </c>
      <c r="D197" s="9" t="s">
        <v>393</v>
      </c>
      <c r="E197" s="9">
        <v>2.280747164591165</v>
      </c>
    </row>
    <row r="198" spans="1:5" ht="24.75" x14ac:dyDescent="0.25">
      <c r="A198" s="9" t="s">
        <v>202</v>
      </c>
      <c r="B198" s="9" t="s">
        <v>142</v>
      </c>
      <c r="C198" s="9" t="s">
        <v>126</v>
      </c>
      <c r="D198" s="9" t="s">
        <v>394</v>
      </c>
      <c r="E198" s="9">
        <v>5.9857809561346113E-2</v>
      </c>
    </row>
    <row r="199" spans="1:5" ht="24.75" x14ac:dyDescent="0.25">
      <c r="A199" s="9" t="s">
        <v>202</v>
      </c>
      <c r="B199" s="9" t="s">
        <v>142</v>
      </c>
      <c r="C199" s="9" t="s">
        <v>126</v>
      </c>
      <c r="D199" s="9" t="s">
        <v>395</v>
      </c>
      <c r="E199" s="9">
        <v>0.79515810151306154</v>
      </c>
    </row>
    <row r="200" spans="1:5" ht="24.75" x14ac:dyDescent="0.25">
      <c r="A200" s="9" t="s">
        <v>202</v>
      </c>
      <c r="B200" s="9" t="s">
        <v>142</v>
      </c>
      <c r="C200" s="9" t="s">
        <v>126</v>
      </c>
      <c r="D200" s="9" t="s">
        <v>396</v>
      </c>
      <c r="E200" s="9">
        <v>0.22658526799683529</v>
      </c>
    </row>
    <row r="201" spans="1:5" ht="24.75" x14ac:dyDescent="0.25">
      <c r="A201" s="9" t="s">
        <v>202</v>
      </c>
      <c r="B201" s="9" t="s">
        <v>142</v>
      </c>
      <c r="C201" s="9" t="s">
        <v>126</v>
      </c>
      <c r="D201" s="9" t="s">
        <v>397</v>
      </c>
      <c r="E201" s="9">
        <v>0.134299859004299</v>
      </c>
    </row>
    <row r="202" spans="1:5" ht="24.75" x14ac:dyDescent="0.25">
      <c r="A202" s="9" t="s">
        <v>202</v>
      </c>
      <c r="B202" s="9" t="s">
        <v>142</v>
      </c>
      <c r="C202" s="9" t="s">
        <v>126</v>
      </c>
      <c r="D202" s="9" t="s">
        <v>398</v>
      </c>
      <c r="E202" s="9">
        <v>0.89940551388926349</v>
      </c>
    </row>
    <row r="203" spans="1:5" ht="24.75" x14ac:dyDescent="0.25">
      <c r="A203" s="9" t="s">
        <v>202</v>
      </c>
      <c r="B203" s="9" t="s">
        <v>142</v>
      </c>
      <c r="C203" s="9" t="s">
        <v>126</v>
      </c>
      <c r="D203" s="9" t="s">
        <v>399</v>
      </c>
      <c r="E203" s="9">
        <v>0.13421070008448127</v>
      </c>
    </row>
    <row r="204" spans="1:5" ht="24.75" x14ac:dyDescent="0.25">
      <c r="A204" s="9" t="s">
        <v>202</v>
      </c>
      <c r="B204" s="9" t="s">
        <v>142</v>
      </c>
      <c r="C204" s="9" t="s">
        <v>126</v>
      </c>
      <c r="D204" s="9" t="s">
        <v>400</v>
      </c>
      <c r="E204" s="9">
        <v>2.0307704983461896</v>
      </c>
    </row>
    <row r="205" spans="1:5" ht="24.75" x14ac:dyDescent="0.25">
      <c r="A205" s="9" t="s">
        <v>202</v>
      </c>
      <c r="B205" s="9" t="s">
        <v>142</v>
      </c>
      <c r="C205" s="9" t="s">
        <v>126</v>
      </c>
      <c r="D205" s="9" t="s">
        <v>401</v>
      </c>
      <c r="E205" s="9">
        <v>2.2104858623174386</v>
      </c>
    </row>
    <row r="206" spans="1:5" ht="24.75" x14ac:dyDescent="0.25">
      <c r="A206" s="9" t="s">
        <v>202</v>
      </c>
      <c r="B206" s="9" t="s">
        <v>142</v>
      </c>
      <c r="C206" s="9" t="s">
        <v>126</v>
      </c>
      <c r="D206" s="9" t="s">
        <v>402</v>
      </c>
      <c r="E206" s="9">
        <v>1.194852507982243</v>
      </c>
    </row>
    <row r="207" spans="1:5" ht="24.75" x14ac:dyDescent="0.25">
      <c r="A207" s="9" t="s">
        <v>202</v>
      </c>
      <c r="B207" s="9" t="s">
        <v>142</v>
      </c>
      <c r="C207" s="9" t="s">
        <v>126</v>
      </c>
      <c r="D207" s="9" t="s">
        <v>403</v>
      </c>
      <c r="E207" s="9">
        <v>2.3149140500237548</v>
      </c>
    </row>
    <row r="208" spans="1:5" ht="24.75" x14ac:dyDescent="0.25">
      <c r="A208" s="9" t="s">
        <v>202</v>
      </c>
      <c r="B208" s="9" t="s">
        <v>142</v>
      </c>
      <c r="C208" s="9" t="s">
        <v>126</v>
      </c>
      <c r="D208" s="9" t="s">
        <v>404</v>
      </c>
      <c r="E208" s="9">
        <v>0.71445449957280249</v>
      </c>
    </row>
    <row r="209" spans="1:5" ht="24.75" x14ac:dyDescent="0.25">
      <c r="A209" s="9" t="s">
        <v>202</v>
      </c>
      <c r="B209" s="9" t="s">
        <v>142</v>
      </c>
      <c r="C209" s="9" t="s">
        <v>126</v>
      </c>
      <c r="D209" s="9" t="s">
        <v>405</v>
      </c>
      <c r="E209" s="9">
        <v>0.27774260628337788</v>
      </c>
    </row>
    <row r="210" spans="1:5" ht="24.75" x14ac:dyDescent="0.25">
      <c r="A210" s="9" t="s">
        <v>202</v>
      </c>
      <c r="B210" s="9" t="s">
        <v>142</v>
      </c>
      <c r="C210" s="9" t="s">
        <v>126</v>
      </c>
      <c r="D210" s="9" t="s">
        <v>406</v>
      </c>
      <c r="E210" s="9">
        <v>2.2887200646759989</v>
      </c>
    </row>
    <row r="211" spans="1:5" ht="24.75" x14ac:dyDescent="0.25">
      <c r="A211" s="9" t="s">
        <v>202</v>
      </c>
      <c r="B211" s="9" t="s">
        <v>142</v>
      </c>
      <c r="C211" s="9" t="s">
        <v>126</v>
      </c>
      <c r="D211" s="9" t="s">
        <v>407</v>
      </c>
      <c r="E211" s="9">
        <v>5.8929224345470661E-2</v>
      </c>
    </row>
    <row r="212" spans="1:5" ht="24.75" x14ac:dyDescent="0.25">
      <c r="A212" s="9" t="s">
        <v>202</v>
      </c>
      <c r="B212" s="9" t="s">
        <v>142</v>
      </c>
      <c r="C212" s="9" t="s">
        <v>126</v>
      </c>
      <c r="D212" s="9" t="s">
        <v>408</v>
      </c>
      <c r="E212" s="9">
        <v>0.74846982627155489</v>
      </c>
    </row>
    <row r="213" spans="1:5" ht="24.75" x14ac:dyDescent="0.25">
      <c r="A213" s="9" t="s">
        <v>202</v>
      </c>
      <c r="B213" s="9" t="s">
        <v>142</v>
      </c>
      <c r="C213" s="9" t="s">
        <v>126</v>
      </c>
      <c r="D213" s="9" t="s">
        <v>409</v>
      </c>
      <c r="E213" s="9">
        <v>0.91639980501198581</v>
      </c>
    </row>
    <row r="214" spans="1:5" ht="24.75" x14ac:dyDescent="0.25">
      <c r="A214" s="9" t="s">
        <v>202</v>
      </c>
      <c r="B214" s="9" t="s">
        <v>142</v>
      </c>
      <c r="C214" s="9" t="s">
        <v>126</v>
      </c>
      <c r="D214" s="9" t="s">
        <v>410</v>
      </c>
      <c r="E214" s="9">
        <v>0.4989976196491126</v>
      </c>
    </row>
    <row r="215" spans="1:5" ht="24.75" x14ac:dyDescent="0.25">
      <c r="A215" s="9" t="s">
        <v>202</v>
      </c>
      <c r="B215" s="9" t="s">
        <v>142</v>
      </c>
      <c r="C215" s="9" t="s">
        <v>126</v>
      </c>
      <c r="D215" s="9" t="s">
        <v>411</v>
      </c>
      <c r="E215" s="9">
        <v>0.61617512047953649</v>
      </c>
    </row>
    <row r="216" spans="1:5" ht="24.75" x14ac:dyDescent="0.25">
      <c r="A216" s="9" t="s">
        <v>202</v>
      </c>
      <c r="B216" s="9" t="s">
        <v>142</v>
      </c>
      <c r="C216" s="9" t="s">
        <v>126</v>
      </c>
      <c r="D216" s="9" t="s">
        <v>412</v>
      </c>
      <c r="E216" s="9">
        <v>2.3527096249671899</v>
      </c>
    </row>
    <row r="217" spans="1:5" ht="24.75" x14ac:dyDescent="0.25">
      <c r="A217" s="9" t="s">
        <v>202</v>
      </c>
      <c r="B217" s="9" t="s">
        <v>142</v>
      </c>
      <c r="C217" s="9" t="s">
        <v>126</v>
      </c>
      <c r="D217" s="9" t="s">
        <v>413</v>
      </c>
      <c r="E217" s="9">
        <v>4.5059976542454937E-2</v>
      </c>
    </row>
    <row r="218" spans="1:5" ht="24.75" x14ac:dyDescent="0.25">
      <c r="A218" s="9" t="s">
        <v>202</v>
      </c>
      <c r="B218" s="9" t="s">
        <v>142</v>
      </c>
      <c r="C218" s="9" t="s">
        <v>126</v>
      </c>
      <c r="D218" s="9" t="s">
        <v>414</v>
      </c>
      <c r="E218" s="9">
        <v>0.78691924338599595</v>
      </c>
    </row>
    <row r="219" spans="1:5" ht="24.75" x14ac:dyDescent="0.25">
      <c r="A219" s="9" t="s">
        <v>202</v>
      </c>
      <c r="B219" s="9" t="s">
        <v>142</v>
      </c>
      <c r="C219" s="9" t="s">
        <v>126</v>
      </c>
      <c r="D219" s="9" t="s">
        <v>415</v>
      </c>
      <c r="E219" s="9">
        <v>3.4176518258430542</v>
      </c>
    </row>
    <row r="220" spans="1:5" ht="24.75" x14ac:dyDescent="0.25">
      <c r="A220" s="9" t="s">
        <v>202</v>
      </c>
      <c r="B220" s="9" t="s">
        <v>142</v>
      </c>
      <c r="C220" s="9" t="s">
        <v>126</v>
      </c>
      <c r="D220" s="9" t="s">
        <v>416</v>
      </c>
      <c r="E220" s="9">
        <v>6.724550056496556E-2</v>
      </c>
    </row>
    <row r="221" spans="1:5" ht="24.75" x14ac:dyDescent="0.25">
      <c r="A221" s="9" t="s">
        <v>202</v>
      </c>
      <c r="B221" s="9" t="s">
        <v>142</v>
      </c>
      <c r="C221" s="9" t="s">
        <v>126</v>
      </c>
      <c r="D221" s="9" t="s">
        <v>417</v>
      </c>
      <c r="E221" s="9">
        <v>1.0814069644603641</v>
      </c>
    </row>
    <row r="222" spans="1:5" ht="24.75" x14ac:dyDescent="0.25">
      <c r="A222" s="9" t="s">
        <v>202</v>
      </c>
      <c r="B222" s="9" t="s">
        <v>142</v>
      </c>
      <c r="C222" s="9" t="s">
        <v>126</v>
      </c>
      <c r="D222" s="9" t="s">
        <v>418</v>
      </c>
      <c r="E222" s="9">
        <v>2.4051535498012724</v>
      </c>
    </row>
    <row r="223" spans="1:5" ht="24.75" x14ac:dyDescent="0.25">
      <c r="A223" s="9" t="s">
        <v>202</v>
      </c>
      <c r="B223" s="9" t="s">
        <v>142</v>
      </c>
      <c r="C223" s="9" t="s">
        <v>126</v>
      </c>
      <c r="D223" s="9" t="s">
        <v>419</v>
      </c>
      <c r="E223" s="9">
        <v>0.11839346982396104</v>
      </c>
    </row>
    <row r="224" spans="1:5" ht="24.75" x14ac:dyDescent="0.25">
      <c r="A224" s="9" t="s">
        <v>202</v>
      </c>
      <c r="B224" s="9" t="s">
        <v>142</v>
      </c>
      <c r="C224" s="9" t="s">
        <v>126</v>
      </c>
      <c r="D224" s="9" t="s">
        <v>420</v>
      </c>
      <c r="E224" s="9">
        <v>0.52075430415029855</v>
      </c>
    </row>
    <row r="225" spans="1:5" ht="24.75" x14ac:dyDescent="0.25">
      <c r="A225" s="9" t="s">
        <v>202</v>
      </c>
      <c r="B225" s="9" t="s">
        <v>142</v>
      </c>
      <c r="C225" s="9" t="s">
        <v>126</v>
      </c>
      <c r="D225" s="9" t="s">
        <v>421</v>
      </c>
      <c r="E225" s="9">
        <v>2.2910559061027014</v>
      </c>
    </row>
    <row r="226" spans="1:5" ht="24.75" x14ac:dyDescent="0.25">
      <c r="A226" s="9" t="s">
        <v>202</v>
      </c>
      <c r="B226" s="9" t="s">
        <v>142</v>
      </c>
      <c r="C226" s="9" t="s">
        <v>126</v>
      </c>
      <c r="D226" s="9" t="s">
        <v>422</v>
      </c>
      <c r="E226" s="9">
        <v>5.8381158024527931E-2</v>
      </c>
    </row>
    <row r="227" spans="1:5" ht="24.75" x14ac:dyDescent="0.25">
      <c r="A227" s="9" t="s">
        <v>202</v>
      </c>
      <c r="B227" s="9" t="s">
        <v>142</v>
      </c>
      <c r="C227" s="9" t="s">
        <v>126</v>
      </c>
      <c r="D227" s="9" t="s">
        <v>423</v>
      </c>
      <c r="E227" s="9">
        <v>0.54864904608025833</v>
      </c>
    </row>
    <row r="228" spans="1:5" ht="24.75" x14ac:dyDescent="0.25">
      <c r="A228" s="9" t="s">
        <v>202</v>
      </c>
      <c r="B228" s="9" t="s">
        <v>142</v>
      </c>
      <c r="C228" s="9" t="s">
        <v>126</v>
      </c>
      <c r="D228" s="9" t="s">
        <v>424</v>
      </c>
      <c r="E228" s="9">
        <v>3.1794340742259428</v>
      </c>
    </row>
    <row r="229" spans="1:5" ht="24.75" x14ac:dyDescent="0.25">
      <c r="A229" s="9" t="s">
        <v>202</v>
      </c>
      <c r="B229" s="9" t="s">
        <v>142</v>
      </c>
      <c r="C229" s="9" t="s">
        <v>126</v>
      </c>
      <c r="D229" s="9" t="s">
        <v>425</v>
      </c>
      <c r="E229" s="9">
        <v>0.36502304028672766</v>
      </c>
    </row>
    <row r="230" spans="1:5" ht="24.75" x14ac:dyDescent="0.25">
      <c r="A230" s="9" t="s">
        <v>202</v>
      </c>
      <c r="B230" s="9" t="s">
        <v>142</v>
      </c>
      <c r="C230" s="9" t="s">
        <v>126</v>
      </c>
      <c r="D230" s="9" t="s">
        <v>426</v>
      </c>
      <c r="E230" s="9">
        <v>4.0696688442552427</v>
      </c>
    </row>
    <row r="231" spans="1:5" ht="24.75" x14ac:dyDescent="0.25">
      <c r="A231" s="9" t="s">
        <v>202</v>
      </c>
      <c r="B231" s="9" t="s">
        <v>142</v>
      </c>
      <c r="C231" s="9" t="s">
        <v>126</v>
      </c>
      <c r="D231" s="9" t="s">
        <v>427</v>
      </c>
      <c r="E231" s="9">
        <v>0.54187855253532513</v>
      </c>
    </row>
    <row r="232" spans="1:5" ht="24.75" x14ac:dyDescent="0.25">
      <c r="A232" s="9" t="s">
        <v>202</v>
      </c>
      <c r="B232" s="9" t="s">
        <v>142</v>
      </c>
      <c r="C232" s="9" t="s">
        <v>126</v>
      </c>
      <c r="D232" s="9" t="s">
        <v>428</v>
      </c>
      <c r="E232" s="9">
        <v>0.74648380999985375</v>
      </c>
    </row>
    <row r="233" spans="1:5" ht="24.75" x14ac:dyDescent="0.25">
      <c r="A233" s="9" t="s">
        <v>202</v>
      </c>
      <c r="B233" s="9" t="s">
        <v>142</v>
      </c>
      <c r="C233" s="9" t="s">
        <v>126</v>
      </c>
      <c r="D233" s="9" t="s">
        <v>429</v>
      </c>
      <c r="E233" s="9">
        <v>4.0883723907593152</v>
      </c>
    </row>
    <row r="234" spans="1:5" ht="24.75" x14ac:dyDescent="0.25">
      <c r="A234" s="9" t="s">
        <v>202</v>
      </c>
      <c r="B234" s="9" t="s">
        <v>142</v>
      </c>
      <c r="C234" s="9" t="s">
        <v>126</v>
      </c>
      <c r="D234" s="9" t="s">
        <v>430</v>
      </c>
      <c r="E234" s="9">
        <v>0.50551364274742261</v>
      </c>
    </row>
    <row r="235" spans="1:5" ht="24.75" x14ac:dyDescent="0.25">
      <c r="A235" s="9" t="s">
        <v>202</v>
      </c>
      <c r="B235" s="9" t="s">
        <v>142</v>
      </c>
      <c r="C235" s="9" t="s">
        <v>126</v>
      </c>
      <c r="D235" s="9" t="s">
        <v>431</v>
      </c>
      <c r="E235" s="9">
        <v>0.7132006744261532</v>
      </c>
    </row>
    <row r="236" spans="1:5" ht="24.75" x14ac:dyDescent="0.25">
      <c r="A236" s="9" t="s">
        <v>202</v>
      </c>
      <c r="B236" s="9" t="s">
        <v>142</v>
      </c>
      <c r="C236" s="9" t="s">
        <v>126</v>
      </c>
      <c r="D236" s="9" t="s">
        <v>432</v>
      </c>
      <c r="E236" s="9">
        <v>4.2044709046141318</v>
      </c>
    </row>
    <row r="237" spans="1:5" ht="24.75" x14ac:dyDescent="0.25">
      <c r="A237" s="9" t="s">
        <v>202</v>
      </c>
      <c r="B237" s="9" t="s">
        <v>142</v>
      </c>
      <c r="C237" s="9" t="s">
        <v>126</v>
      </c>
      <c r="D237" s="9" t="s">
        <v>433</v>
      </c>
      <c r="E237" s="9">
        <v>0.27703406113348045</v>
      </c>
    </row>
    <row r="238" spans="1:5" ht="24.75" x14ac:dyDescent="0.25">
      <c r="A238" s="9" t="s">
        <v>202</v>
      </c>
      <c r="B238" s="9" t="s">
        <v>142</v>
      </c>
      <c r="C238" s="9" t="s">
        <v>126</v>
      </c>
      <c r="D238" s="9" t="s">
        <v>434</v>
      </c>
      <c r="E238" s="9">
        <v>0.2565772301012702</v>
      </c>
    </row>
    <row r="239" spans="1:5" ht="24.75" x14ac:dyDescent="0.25">
      <c r="A239" s="9" t="s">
        <v>202</v>
      </c>
      <c r="B239" s="9" t="s">
        <v>142</v>
      </c>
      <c r="C239" s="9" t="s">
        <v>126</v>
      </c>
      <c r="D239" s="9" t="s">
        <v>435</v>
      </c>
      <c r="E239" s="9">
        <v>4.2330787854334186</v>
      </c>
    </row>
    <row r="240" spans="1:5" ht="24.75" x14ac:dyDescent="0.25">
      <c r="A240" s="9" t="s">
        <v>202</v>
      </c>
      <c r="B240" s="9" t="s">
        <v>142</v>
      </c>
      <c r="C240" s="9" t="s">
        <v>126</v>
      </c>
      <c r="D240" s="9" t="s">
        <v>436</v>
      </c>
      <c r="E240" s="9">
        <v>0.16406110495993709</v>
      </c>
    </row>
    <row r="241" spans="1:5" ht="24.75" x14ac:dyDescent="0.25">
      <c r="A241" s="9" t="s">
        <v>202</v>
      </c>
      <c r="B241" s="9" t="s">
        <v>142</v>
      </c>
      <c r="C241" s="9" t="s">
        <v>126</v>
      </c>
      <c r="D241" s="9" t="s">
        <v>437</v>
      </c>
      <c r="E241" s="9">
        <v>2.3639035498012748</v>
      </c>
    </row>
    <row r="242" spans="1:5" ht="24.75" x14ac:dyDescent="0.25">
      <c r="A242" s="9" t="s">
        <v>202</v>
      </c>
      <c r="B242" s="9" t="s">
        <v>142</v>
      </c>
      <c r="C242" s="9" t="s">
        <v>126</v>
      </c>
      <c r="D242" s="9" t="s">
        <v>438</v>
      </c>
      <c r="E242" s="9">
        <v>4.2639876184604512E-2</v>
      </c>
    </row>
    <row r="243" spans="1:5" ht="24.75" x14ac:dyDescent="0.25">
      <c r="A243" s="9" t="s">
        <v>202</v>
      </c>
      <c r="B243" s="9" t="s">
        <v>142</v>
      </c>
      <c r="C243" s="9" t="s">
        <v>126</v>
      </c>
      <c r="D243" s="9" t="s">
        <v>439</v>
      </c>
      <c r="E243" s="9">
        <v>0.48382402519400841</v>
      </c>
    </row>
    <row r="244" spans="1:5" ht="24.75" x14ac:dyDescent="0.25">
      <c r="A244" s="9" t="s">
        <v>202</v>
      </c>
      <c r="B244" s="9" t="s">
        <v>142</v>
      </c>
      <c r="C244" s="9" t="s">
        <v>126</v>
      </c>
      <c r="D244" s="9" t="s">
        <v>440</v>
      </c>
      <c r="E244" s="9">
        <v>0.66462740419287047</v>
      </c>
    </row>
    <row r="245" spans="1:5" ht="24.75" x14ac:dyDescent="0.25">
      <c r="A245" s="9" t="s">
        <v>202</v>
      </c>
      <c r="B245" s="9" t="s">
        <v>142</v>
      </c>
      <c r="C245" s="9" t="s">
        <v>126</v>
      </c>
      <c r="D245" s="9" t="s">
        <v>441</v>
      </c>
      <c r="E245" s="9">
        <v>0.84221733855420555</v>
      </c>
    </row>
    <row r="246" spans="1:5" ht="24.75" x14ac:dyDescent="0.25">
      <c r="A246" s="9" t="s">
        <v>202</v>
      </c>
      <c r="B246" s="9" t="s">
        <v>142</v>
      </c>
      <c r="C246" s="9" t="s">
        <v>126</v>
      </c>
      <c r="D246" s="9" t="s">
        <v>442</v>
      </c>
      <c r="E246" s="9">
        <v>2.3149140500302972</v>
      </c>
    </row>
    <row r="247" spans="1:5" ht="24.75" x14ac:dyDescent="0.25">
      <c r="A247" s="9" t="s">
        <v>202</v>
      </c>
      <c r="B247" s="9" t="s">
        <v>142</v>
      </c>
      <c r="C247" s="9" t="s">
        <v>126</v>
      </c>
      <c r="D247" s="9" t="s">
        <v>443</v>
      </c>
      <c r="E247" s="9">
        <v>0.44876584170046341</v>
      </c>
    </row>
    <row r="248" spans="1:5" ht="24.75" x14ac:dyDescent="0.25">
      <c r="A248" s="9" t="s">
        <v>202</v>
      </c>
      <c r="B248" s="9" t="s">
        <v>142</v>
      </c>
      <c r="C248" s="9" t="s">
        <v>126</v>
      </c>
      <c r="D248" s="9" t="s">
        <v>444</v>
      </c>
      <c r="E248" s="9">
        <v>0.25301874360683885</v>
      </c>
    </row>
    <row r="249" spans="1:5" ht="24.75" x14ac:dyDescent="0.25">
      <c r="A249" s="9" t="s">
        <v>202</v>
      </c>
      <c r="B249" s="9" t="s">
        <v>142</v>
      </c>
      <c r="C249" s="9" t="s">
        <v>126</v>
      </c>
      <c r="D249" s="9" t="s">
        <v>445</v>
      </c>
      <c r="E249" s="9">
        <v>2.2788596069509572</v>
      </c>
    </row>
    <row r="250" spans="1:5" ht="24.75" x14ac:dyDescent="0.25">
      <c r="A250" s="9" t="s">
        <v>202</v>
      </c>
      <c r="B250" s="9" t="s">
        <v>142</v>
      </c>
      <c r="C250" s="9" t="s">
        <v>126</v>
      </c>
      <c r="D250" s="9" t="s">
        <v>446</v>
      </c>
      <c r="E250" s="9">
        <v>7.7642479235594156E-2</v>
      </c>
    </row>
    <row r="251" spans="1:5" ht="24.75" x14ac:dyDescent="0.25">
      <c r="A251" s="9" t="s">
        <v>202</v>
      </c>
      <c r="B251" s="9" t="s">
        <v>142</v>
      </c>
      <c r="C251" s="9" t="s">
        <v>126</v>
      </c>
      <c r="D251" s="9" t="s">
        <v>447</v>
      </c>
      <c r="E251" s="9">
        <v>0.48867320703246037</v>
      </c>
    </row>
    <row r="252" spans="1:5" ht="24.75" x14ac:dyDescent="0.25">
      <c r="A252" s="9" t="s">
        <v>202</v>
      </c>
      <c r="B252" s="9" t="s">
        <v>142</v>
      </c>
      <c r="C252" s="9" t="s">
        <v>126</v>
      </c>
      <c r="D252" s="9" t="s">
        <v>448</v>
      </c>
      <c r="E252" s="9">
        <v>0.69027617801475072</v>
      </c>
    </row>
    <row r="253" spans="1:5" ht="24.75" x14ac:dyDescent="0.25">
      <c r="A253" s="9" t="s">
        <v>202</v>
      </c>
      <c r="B253" s="9" t="s">
        <v>142</v>
      </c>
      <c r="C253" s="9" t="s">
        <v>126</v>
      </c>
      <c r="D253" s="9" t="s">
        <v>449</v>
      </c>
      <c r="E253" s="9">
        <v>0.37552098268822043</v>
      </c>
    </row>
    <row r="254" spans="1:5" ht="24.75" x14ac:dyDescent="0.25">
      <c r="A254" s="9" t="s">
        <v>202</v>
      </c>
      <c r="B254" s="9" t="s">
        <v>142</v>
      </c>
      <c r="C254" s="9" t="s">
        <v>126</v>
      </c>
      <c r="D254" s="9" t="s">
        <v>450</v>
      </c>
      <c r="E254" s="9">
        <v>0.65190245465333208</v>
      </c>
    </row>
    <row r="255" spans="1:5" ht="24.75" x14ac:dyDescent="0.25">
      <c r="A255" s="9" t="s">
        <v>202</v>
      </c>
      <c r="B255" s="9" t="s">
        <v>142</v>
      </c>
      <c r="C255" s="9" t="s">
        <v>126</v>
      </c>
      <c r="D255" s="9" t="s">
        <v>451</v>
      </c>
      <c r="E255" s="9">
        <v>2.3614160304268799</v>
      </c>
    </row>
    <row r="256" spans="1:5" ht="24.75" x14ac:dyDescent="0.25">
      <c r="A256" s="9" t="s">
        <v>202</v>
      </c>
      <c r="B256" s="9" t="s">
        <v>142</v>
      </c>
      <c r="C256" s="9" t="s">
        <v>126</v>
      </c>
      <c r="D256" s="9" t="s">
        <v>452</v>
      </c>
      <c r="E256" s="9">
        <v>6.599556358969684E-2</v>
      </c>
    </row>
    <row r="257" spans="1:5" ht="24.75" x14ac:dyDescent="0.25">
      <c r="A257" s="9" t="s">
        <v>202</v>
      </c>
      <c r="B257" s="9" t="s">
        <v>142</v>
      </c>
      <c r="C257" s="9" t="s">
        <v>126</v>
      </c>
      <c r="D257" s="9" t="s">
        <v>453</v>
      </c>
      <c r="E257" s="9">
        <v>0.52000000000000091</v>
      </c>
    </row>
    <row r="258" spans="1:5" ht="24.75" x14ac:dyDescent="0.25">
      <c r="A258" s="9" t="s">
        <v>202</v>
      </c>
      <c r="B258" s="9" t="s">
        <v>142</v>
      </c>
      <c r="C258" s="9" t="s">
        <v>126</v>
      </c>
      <c r="D258" s="9" t="s">
        <v>454</v>
      </c>
      <c r="E258" s="9">
        <v>0.78252602217853395</v>
      </c>
    </row>
    <row r="259" spans="1:5" ht="24.75" x14ac:dyDescent="0.25">
      <c r="A259" s="9" t="s">
        <v>202</v>
      </c>
      <c r="B259" s="9" t="s">
        <v>142</v>
      </c>
      <c r="C259" s="9" t="s">
        <v>126</v>
      </c>
      <c r="D259" s="9" t="s">
        <v>455</v>
      </c>
      <c r="E259" s="9">
        <v>3.22307558875834</v>
      </c>
    </row>
    <row r="260" spans="1:5" ht="24.75" x14ac:dyDescent="0.25">
      <c r="A260" s="9" t="s">
        <v>202</v>
      </c>
      <c r="B260" s="9" t="s">
        <v>142</v>
      </c>
      <c r="C260" s="9" t="s">
        <v>126</v>
      </c>
      <c r="D260" s="9" t="s">
        <v>456</v>
      </c>
      <c r="E260" s="9">
        <v>2.3451068505864856</v>
      </c>
    </row>
    <row r="261" spans="1:5" ht="24.75" x14ac:dyDescent="0.25">
      <c r="A261" s="9" t="s">
        <v>202</v>
      </c>
      <c r="B261" s="9" t="s">
        <v>142</v>
      </c>
      <c r="C261" s="9" t="s">
        <v>126</v>
      </c>
      <c r="D261" s="9" t="s">
        <v>457</v>
      </c>
      <c r="E261" s="9">
        <v>6.9514876184658195E-2</v>
      </c>
    </row>
    <row r="262" spans="1:5" ht="24.75" x14ac:dyDescent="0.25">
      <c r="A262" s="9" t="s">
        <v>202</v>
      </c>
      <c r="B262" s="9" t="s">
        <v>142</v>
      </c>
      <c r="C262" s="9" t="s">
        <v>126</v>
      </c>
      <c r="D262" s="9" t="s">
        <v>458</v>
      </c>
      <c r="E262" s="9">
        <v>0.49970227340648243</v>
      </c>
    </row>
    <row r="263" spans="1:5" ht="24.75" x14ac:dyDescent="0.25">
      <c r="A263" s="9" t="s">
        <v>202</v>
      </c>
      <c r="B263" s="9" t="s">
        <v>142</v>
      </c>
      <c r="C263" s="9" t="s">
        <v>126</v>
      </c>
      <c r="D263" s="9" t="s">
        <v>459</v>
      </c>
      <c r="E263" s="9">
        <v>2.3655796212283513</v>
      </c>
    </row>
    <row r="264" spans="1:5" ht="24.75" x14ac:dyDescent="0.25">
      <c r="A264" s="9" t="s">
        <v>202</v>
      </c>
      <c r="B264" s="9" t="s">
        <v>142</v>
      </c>
      <c r="C264" s="9" t="s">
        <v>126</v>
      </c>
      <c r="D264" s="9" t="s">
        <v>460</v>
      </c>
      <c r="E264" s="9">
        <v>6.7642436852732871E-2</v>
      </c>
    </row>
    <row r="265" spans="1:5" ht="24.75" x14ac:dyDescent="0.25">
      <c r="A265" s="9" t="s">
        <v>202</v>
      </c>
      <c r="B265" s="9" t="s">
        <v>142</v>
      </c>
      <c r="C265" s="9" t="s">
        <v>126</v>
      </c>
      <c r="D265" s="9" t="s">
        <v>461</v>
      </c>
      <c r="E265" s="9">
        <v>0.47153514487105153</v>
      </c>
    </row>
    <row r="266" spans="1:5" ht="24.75" x14ac:dyDescent="0.25">
      <c r="A266" s="9" t="s">
        <v>202</v>
      </c>
      <c r="B266" s="9" t="s">
        <v>142</v>
      </c>
      <c r="C266" s="9" t="s">
        <v>126</v>
      </c>
      <c r="D266" s="9" t="s">
        <v>462</v>
      </c>
      <c r="E266" s="9">
        <v>0.3845523887032522</v>
      </c>
    </row>
    <row r="267" spans="1:5" ht="24.75" x14ac:dyDescent="0.25">
      <c r="A267" s="9" t="s">
        <v>202</v>
      </c>
      <c r="B267" s="9" t="s">
        <v>142</v>
      </c>
      <c r="C267" s="9" t="s">
        <v>126</v>
      </c>
      <c r="D267" s="9" t="s">
        <v>463</v>
      </c>
      <c r="E267" s="9">
        <v>2.3530911240341514</v>
      </c>
    </row>
    <row r="268" spans="1:5" ht="24.75" x14ac:dyDescent="0.25">
      <c r="A268" s="9" t="s">
        <v>202</v>
      </c>
      <c r="B268" s="9" t="s">
        <v>142</v>
      </c>
      <c r="C268" s="9" t="s">
        <v>126</v>
      </c>
      <c r="D268" s="9" t="s">
        <v>464</v>
      </c>
      <c r="E268" s="9">
        <v>0.58581237424176669</v>
      </c>
    </row>
    <row r="269" spans="1:5" ht="24.75" x14ac:dyDescent="0.25">
      <c r="A269" s="9" t="s">
        <v>202</v>
      </c>
      <c r="B269" s="9" t="s">
        <v>142</v>
      </c>
      <c r="C269" s="9" t="s">
        <v>126</v>
      </c>
      <c r="D269" s="9" t="s">
        <v>465</v>
      </c>
      <c r="E269" s="9">
        <v>0.38174251032962808</v>
      </c>
    </row>
    <row r="270" spans="1:5" ht="24.75" x14ac:dyDescent="0.25">
      <c r="A270" s="9" t="s">
        <v>202</v>
      </c>
      <c r="B270" s="9" t="s">
        <v>142</v>
      </c>
      <c r="C270" s="9" t="s">
        <v>126</v>
      </c>
      <c r="D270" s="9" t="s">
        <v>466</v>
      </c>
      <c r="E270" s="9">
        <v>0.62205032422356521</v>
      </c>
    </row>
    <row r="271" spans="1:5" ht="24.75" x14ac:dyDescent="0.25">
      <c r="A271" s="9" t="s">
        <v>202</v>
      </c>
      <c r="B271" s="9" t="s">
        <v>142</v>
      </c>
      <c r="C271" s="9" t="s">
        <v>126</v>
      </c>
      <c r="D271" s="9" t="s">
        <v>467</v>
      </c>
      <c r="E271" s="9">
        <v>3.8470100549815487</v>
      </c>
    </row>
    <row r="272" spans="1:5" ht="24.75" x14ac:dyDescent="0.25">
      <c r="A272" s="9" t="s">
        <v>202</v>
      </c>
      <c r="B272" s="9" t="s">
        <v>142</v>
      </c>
      <c r="C272" s="9" t="s">
        <v>126</v>
      </c>
      <c r="D272" s="9" t="s">
        <v>468</v>
      </c>
      <c r="E272" s="9">
        <v>2.3236640500302927</v>
      </c>
    </row>
    <row r="273" spans="1:5" ht="24.75" x14ac:dyDescent="0.25">
      <c r="A273" s="9" t="s">
        <v>202</v>
      </c>
      <c r="B273" s="9" t="s">
        <v>142</v>
      </c>
      <c r="C273" s="9" t="s">
        <v>126</v>
      </c>
      <c r="D273" s="9" t="s">
        <v>469</v>
      </c>
      <c r="E273" s="9">
        <v>0.44880333795084065</v>
      </c>
    </row>
    <row r="274" spans="1:5" ht="24.75" x14ac:dyDescent="0.25">
      <c r="A274" s="9" t="s">
        <v>202</v>
      </c>
      <c r="B274" s="9" t="s">
        <v>142</v>
      </c>
      <c r="C274" s="9" t="s">
        <v>126</v>
      </c>
      <c r="D274" s="9" t="s">
        <v>470</v>
      </c>
      <c r="E274" s="9">
        <v>1.9042903893586274</v>
      </c>
    </row>
    <row r="275" spans="1:5" ht="24.75" x14ac:dyDescent="0.25">
      <c r="A275" s="9" t="s">
        <v>202</v>
      </c>
      <c r="B275" s="9" t="s">
        <v>142</v>
      </c>
      <c r="C275" s="9" t="s">
        <v>126</v>
      </c>
      <c r="D275" s="9" t="s">
        <v>471</v>
      </c>
      <c r="E275" s="9">
        <v>4.5121725948878026</v>
      </c>
    </row>
    <row r="276" spans="1:5" ht="24.75" x14ac:dyDescent="0.25">
      <c r="A276" s="9" t="s">
        <v>202</v>
      </c>
      <c r="B276" s="9" t="s">
        <v>142</v>
      </c>
      <c r="C276" s="9" t="s">
        <v>126</v>
      </c>
      <c r="D276" s="9" t="s">
        <v>472</v>
      </c>
      <c r="E276" s="9">
        <v>6.3495687396595668E-2</v>
      </c>
    </row>
    <row r="277" spans="1:5" ht="24.75" x14ac:dyDescent="0.25">
      <c r="A277" s="9" t="s">
        <v>202</v>
      </c>
      <c r="B277" s="9" t="s">
        <v>142</v>
      </c>
      <c r="C277" s="9" t="s">
        <v>126</v>
      </c>
      <c r="D277" s="9" t="s">
        <v>473</v>
      </c>
      <c r="E277" s="9">
        <v>2.3224140500302966</v>
      </c>
    </row>
    <row r="278" spans="1:5" ht="24.75" x14ac:dyDescent="0.25">
      <c r="A278" s="9" t="s">
        <v>202</v>
      </c>
      <c r="B278" s="9" t="s">
        <v>142</v>
      </c>
      <c r="C278" s="9" t="s">
        <v>126</v>
      </c>
      <c r="D278" s="9" t="s">
        <v>474</v>
      </c>
      <c r="E278" s="9">
        <v>0.44876584170045841</v>
      </c>
    </row>
    <row r="279" spans="1:5" ht="24.75" x14ac:dyDescent="0.25">
      <c r="A279" s="9" t="s">
        <v>202</v>
      </c>
      <c r="B279" s="9" t="s">
        <v>142</v>
      </c>
      <c r="C279" s="9" t="s">
        <v>126</v>
      </c>
      <c r="D279" s="9" t="s">
        <v>475</v>
      </c>
      <c r="E279" s="9">
        <v>6.72454999106466E-2</v>
      </c>
    </row>
    <row r="280" spans="1:5" ht="24.75" x14ac:dyDescent="0.25">
      <c r="A280" s="9" t="s">
        <v>202</v>
      </c>
      <c r="B280" s="9" t="s">
        <v>142</v>
      </c>
      <c r="C280" s="9" t="s">
        <v>126</v>
      </c>
      <c r="D280" s="9" t="s">
        <v>476</v>
      </c>
      <c r="E280" s="9">
        <v>0.28530663873920559</v>
      </c>
    </row>
    <row r="281" spans="1:5" ht="24.75" x14ac:dyDescent="0.25">
      <c r="A281" s="9" t="s">
        <v>202</v>
      </c>
      <c r="B281" s="9" t="s">
        <v>142</v>
      </c>
      <c r="C281" s="9" t="s">
        <v>126</v>
      </c>
      <c r="D281" s="9" t="s">
        <v>477</v>
      </c>
      <c r="E281" s="9">
        <v>0.1900975820966723</v>
      </c>
    </row>
    <row r="282" spans="1:5" ht="24.75" x14ac:dyDescent="0.25">
      <c r="A282" s="9" t="s">
        <v>202</v>
      </c>
      <c r="B282" s="9" t="s">
        <v>142</v>
      </c>
      <c r="C282" s="9" t="s">
        <v>126</v>
      </c>
      <c r="D282" s="9" t="s">
        <v>478</v>
      </c>
      <c r="E282" s="9">
        <v>0.30592330897451248</v>
      </c>
    </row>
    <row r="283" spans="1:5" ht="24.75" x14ac:dyDescent="0.25">
      <c r="A283" s="9" t="s">
        <v>202</v>
      </c>
      <c r="B283" s="9" t="s">
        <v>142</v>
      </c>
      <c r="C283" s="9" t="s">
        <v>126</v>
      </c>
      <c r="D283" s="9" t="s">
        <v>479</v>
      </c>
      <c r="E283" s="9">
        <v>2.3413931692253227</v>
      </c>
    </row>
    <row r="284" spans="1:5" ht="24.75" x14ac:dyDescent="0.25">
      <c r="A284" s="9" t="s">
        <v>202</v>
      </c>
      <c r="B284" s="9" t="s">
        <v>142</v>
      </c>
      <c r="C284" s="9" t="s">
        <v>126</v>
      </c>
      <c r="D284" s="9" t="s">
        <v>480</v>
      </c>
      <c r="E284" s="9">
        <v>0.44997511813494867</v>
      </c>
    </row>
    <row r="285" spans="1:5" ht="24.75" x14ac:dyDescent="0.25">
      <c r="A285" s="9" t="s">
        <v>202</v>
      </c>
      <c r="B285" s="9" t="s">
        <v>142</v>
      </c>
      <c r="C285" s="9" t="s">
        <v>126</v>
      </c>
      <c r="D285" s="9" t="s">
        <v>481</v>
      </c>
      <c r="E285" s="9">
        <v>0.10984603597526175</v>
      </c>
    </row>
    <row r="286" spans="1:5" ht="24.75" x14ac:dyDescent="0.25">
      <c r="A286" s="9" t="s">
        <v>202</v>
      </c>
      <c r="B286" s="9" t="s">
        <v>142</v>
      </c>
      <c r="C286" s="9" t="s">
        <v>126</v>
      </c>
      <c r="D286" s="9" t="s">
        <v>482</v>
      </c>
      <c r="E286" s="9">
        <v>0.58238982609256285</v>
      </c>
    </row>
    <row r="287" spans="1:5" ht="24.75" x14ac:dyDescent="0.25">
      <c r="A287" s="9" t="s">
        <v>202</v>
      </c>
      <c r="B287" s="9" t="s">
        <v>142</v>
      </c>
      <c r="C287" s="9" t="s">
        <v>126</v>
      </c>
      <c r="D287" s="9" t="s">
        <v>483</v>
      </c>
      <c r="E287" s="9">
        <v>0.13959131338106182</v>
      </c>
    </row>
    <row r="288" spans="1:5" ht="24.75" x14ac:dyDescent="0.25">
      <c r="A288" s="9" t="s">
        <v>202</v>
      </c>
      <c r="B288" s="9" t="s">
        <v>142</v>
      </c>
      <c r="C288" s="9" t="s">
        <v>126</v>
      </c>
      <c r="D288" s="9" t="s">
        <v>484</v>
      </c>
      <c r="E288" s="9">
        <v>3.9081016960129702</v>
      </c>
    </row>
    <row r="289" spans="1:5" ht="24.75" x14ac:dyDescent="0.25">
      <c r="A289" s="9" t="s">
        <v>202</v>
      </c>
      <c r="B289" s="9" t="s">
        <v>142</v>
      </c>
      <c r="C289" s="9" t="s">
        <v>126</v>
      </c>
      <c r="D289" s="9" t="s">
        <v>485</v>
      </c>
      <c r="E289" s="9">
        <v>2.3283358249572474</v>
      </c>
    </row>
    <row r="290" spans="1:5" ht="24.75" x14ac:dyDescent="0.25">
      <c r="A290" s="9" t="s">
        <v>202</v>
      </c>
      <c r="B290" s="9" t="s">
        <v>142</v>
      </c>
      <c r="C290" s="9" t="s">
        <v>126</v>
      </c>
      <c r="D290" s="9" t="s">
        <v>486</v>
      </c>
      <c r="E290" s="9">
        <v>0.44900431321815992</v>
      </c>
    </row>
    <row r="291" spans="1:5" ht="24.75" x14ac:dyDescent="0.25">
      <c r="A291" s="9" t="s">
        <v>202</v>
      </c>
      <c r="B291" s="9" t="s">
        <v>142</v>
      </c>
      <c r="C291" s="9" t="s">
        <v>126</v>
      </c>
      <c r="D291" s="9" t="s">
        <v>487</v>
      </c>
      <c r="E291" s="9">
        <v>0.10006977328089256</v>
      </c>
    </row>
    <row r="292" spans="1:5" ht="24.75" x14ac:dyDescent="0.25">
      <c r="A292" s="9" t="s">
        <v>202</v>
      </c>
      <c r="B292" s="9" t="s">
        <v>142</v>
      </c>
      <c r="C292" s="9" t="s">
        <v>126</v>
      </c>
      <c r="D292" s="9" t="s">
        <v>488</v>
      </c>
      <c r="E292" s="9">
        <v>0.1436257461753177</v>
      </c>
    </row>
    <row r="293" spans="1:5" ht="24.75" x14ac:dyDescent="0.25">
      <c r="A293" s="9" t="s">
        <v>202</v>
      </c>
      <c r="B293" s="9" t="s">
        <v>142</v>
      </c>
      <c r="C293" s="9" t="s">
        <v>126</v>
      </c>
      <c r="D293" s="9" t="s">
        <v>489</v>
      </c>
      <c r="E293" s="9">
        <v>5.9904642538371844</v>
      </c>
    </row>
    <row r="294" spans="1:5" ht="24.75" x14ac:dyDescent="0.25">
      <c r="A294" s="9" t="s">
        <v>202</v>
      </c>
      <c r="B294" s="9" t="s">
        <v>142</v>
      </c>
      <c r="C294" s="9" t="s">
        <v>126</v>
      </c>
      <c r="D294" s="9" t="s">
        <v>490</v>
      </c>
      <c r="E294" s="9">
        <v>2.4250250000000055</v>
      </c>
    </row>
    <row r="295" spans="1:5" ht="24.75" x14ac:dyDescent="0.25">
      <c r="A295" s="9" t="s">
        <v>202</v>
      </c>
      <c r="B295" s="9" t="s">
        <v>142</v>
      </c>
      <c r="C295" s="9" t="s">
        <v>126</v>
      </c>
      <c r="D295" s="9" t="s">
        <v>491</v>
      </c>
      <c r="E295" s="9">
        <v>3.6650038994229389E-2</v>
      </c>
    </row>
    <row r="296" spans="1:5" ht="24.75" x14ac:dyDescent="0.25">
      <c r="A296" s="9" t="s">
        <v>202</v>
      </c>
      <c r="B296" s="9" t="s">
        <v>142</v>
      </c>
      <c r="C296" s="9" t="s">
        <v>126</v>
      </c>
      <c r="D296" s="9" t="s">
        <v>492</v>
      </c>
      <c r="E296" s="9">
        <v>0.53331228942898834</v>
      </c>
    </row>
    <row r="297" spans="1:5" ht="24.75" x14ac:dyDescent="0.25">
      <c r="A297" s="9" t="s">
        <v>202</v>
      </c>
      <c r="B297" s="9" t="s">
        <v>142</v>
      </c>
      <c r="C297" s="9" t="s">
        <v>126</v>
      </c>
      <c r="D297" s="9" t="s">
        <v>493</v>
      </c>
      <c r="E297" s="9">
        <v>2.4162750000000051</v>
      </c>
    </row>
    <row r="298" spans="1:5" ht="24.75" x14ac:dyDescent="0.25">
      <c r="A298" s="9" t="s">
        <v>202</v>
      </c>
      <c r="B298" s="9" t="s">
        <v>142</v>
      </c>
      <c r="C298" s="9" t="s">
        <v>126</v>
      </c>
      <c r="D298" s="9" t="s">
        <v>494</v>
      </c>
      <c r="E298" s="9">
        <v>4.5139866292702009E-2</v>
      </c>
    </row>
    <row r="299" spans="1:5" ht="24.75" x14ac:dyDescent="0.25">
      <c r="A299" s="9" t="s">
        <v>202</v>
      </c>
      <c r="B299" s="9" t="s">
        <v>142</v>
      </c>
      <c r="C299" s="9" t="s">
        <v>126</v>
      </c>
      <c r="D299" s="9" t="s">
        <v>495</v>
      </c>
      <c r="E299" s="9">
        <v>0.5047835535593661</v>
      </c>
    </row>
    <row r="300" spans="1:5" ht="24.75" x14ac:dyDescent="0.25">
      <c r="A300" s="9" t="s">
        <v>202</v>
      </c>
      <c r="B300" s="9" t="s">
        <v>142</v>
      </c>
      <c r="C300" s="9" t="s">
        <v>126</v>
      </c>
      <c r="D300" s="9" t="s">
        <v>496</v>
      </c>
      <c r="E300" s="9">
        <v>0.77764035188074432</v>
      </c>
    </row>
    <row r="301" spans="1:5" ht="24.75" x14ac:dyDescent="0.25">
      <c r="A301" s="9" t="s">
        <v>202</v>
      </c>
      <c r="B301" s="9" t="s">
        <v>142</v>
      </c>
      <c r="C301" s="9" t="s">
        <v>126</v>
      </c>
      <c r="D301" s="9" t="s">
        <v>497</v>
      </c>
      <c r="E301" s="9">
        <v>1.4401538820657305</v>
      </c>
    </row>
    <row r="302" spans="1:5" ht="24.75" x14ac:dyDescent="0.25">
      <c r="A302" s="9" t="s">
        <v>202</v>
      </c>
      <c r="B302" s="9" t="s">
        <v>142</v>
      </c>
      <c r="C302" s="9" t="s">
        <v>126</v>
      </c>
      <c r="D302" s="9" t="s">
        <v>498</v>
      </c>
      <c r="E302" s="9">
        <v>9.7456740161206812E-2</v>
      </c>
    </row>
    <row r="303" spans="1:5" ht="24.75" x14ac:dyDescent="0.25">
      <c r="A303" s="9" t="s">
        <v>202</v>
      </c>
      <c r="B303" s="9" t="s">
        <v>142</v>
      </c>
      <c r="C303" s="9" t="s">
        <v>126</v>
      </c>
      <c r="D303" s="9" t="s">
        <v>499</v>
      </c>
      <c r="E303" s="9">
        <v>2.0241250576868168</v>
      </c>
    </row>
    <row r="304" spans="1:5" ht="24.75" x14ac:dyDescent="0.25">
      <c r="A304" s="9" t="s">
        <v>202</v>
      </c>
      <c r="B304" s="9" t="s">
        <v>142</v>
      </c>
      <c r="C304" s="9" t="s">
        <v>126</v>
      </c>
      <c r="D304" s="9" t="s">
        <v>500</v>
      </c>
      <c r="E304" s="9">
        <v>0.53087917138764062</v>
      </c>
    </row>
    <row r="305" spans="1:5" ht="24.75" x14ac:dyDescent="0.25">
      <c r="A305" s="9" t="s">
        <v>202</v>
      </c>
      <c r="B305" s="9" t="s">
        <v>142</v>
      </c>
      <c r="C305" s="9" t="s">
        <v>126</v>
      </c>
      <c r="D305" s="9" t="s">
        <v>501</v>
      </c>
      <c r="E305" s="9">
        <v>2.2853359988054556</v>
      </c>
    </row>
    <row r="306" spans="1:5" ht="24.75" x14ac:dyDescent="0.25">
      <c r="A306" s="9" t="s">
        <v>202</v>
      </c>
      <c r="B306" s="9" t="s">
        <v>142</v>
      </c>
      <c r="C306" s="9" t="s">
        <v>126</v>
      </c>
      <c r="D306" s="9" t="s">
        <v>502</v>
      </c>
      <c r="E306" s="9">
        <v>5.1424198330183093E-2</v>
      </c>
    </row>
    <row r="307" spans="1:5" ht="24.75" x14ac:dyDescent="0.25">
      <c r="A307" s="9" t="s">
        <v>202</v>
      </c>
      <c r="B307" s="9" t="s">
        <v>142</v>
      </c>
      <c r="C307" s="9" t="s">
        <v>126</v>
      </c>
      <c r="D307" s="9" t="s">
        <v>503</v>
      </c>
      <c r="E307" s="9">
        <v>0.48021987412073264</v>
      </c>
    </row>
    <row r="308" spans="1:5" ht="24.75" x14ac:dyDescent="0.25">
      <c r="A308" s="9" t="s">
        <v>202</v>
      </c>
      <c r="B308" s="9" t="s">
        <v>142</v>
      </c>
      <c r="C308" s="9" t="s">
        <v>126</v>
      </c>
      <c r="D308" s="9" t="s">
        <v>504</v>
      </c>
      <c r="E308" s="9">
        <v>5.2337401675646111</v>
      </c>
    </row>
    <row r="309" spans="1:5" ht="24.75" x14ac:dyDescent="0.25">
      <c r="A309" s="9" t="s">
        <v>202</v>
      </c>
      <c r="B309" s="9" t="s">
        <v>142</v>
      </c>
      <c r="C309" s="9" t="s">
        <v>126</v>
      </c>
      <c r="D309" s="9" t="s">
        <v>505</v>
      </c>
      <c r="E309" s="9">
        <v>2.2839359238427885</v>
      </c>
    </row>
    <row r="310" spans="1:5" ht="24.75" x14ac:dyDescent="0.25">
      <c r="A310" s="9" t="s">
        <v>202</v>
      </c>
      <c r="B310" s="9" t="s">
        <v>142</v>
      </c>
      <c r="C310" s="9" t="s">
        <v>126</v>
      </c>
      <c r="D310" s="9" t="s">
        <v>506</v>
      </c>
      <c r="E310" s="9">
        <v>4.5777709762968466E-2</v>
      </c>
    </row>
    <row r="311" spans="1:5" ht="24.75" x14ac:dyDescent="0.25">
      <c r="A311" s="9" t="s">
        <v>202</v>
      </c>
      <c r="B311" s="9" t="s">
        <v>142</v>
      </c>
      <c r="C311" s="9" t="s">
        <v>126</v>
      </c>
      <c r="D311" s="9" t="s">
        <v>507</v>
      </c>
      <c r="E311" s="9">
        <v>0.4573937773481585</v>
      </c>
    </row>
    <row r="312" spans="1:5" ht="24.75" x14ac:dyDescent="0.25">
      <c r="A312" s="9" t="s">
        <v>202</v>
      </c>
      <c r="B312" s="9" t="s">
        <v>142</v>
      </c>
      <c r="C312" s="9" t="s">
        <v>126</v>
      </c>
      <c r="D312" s="9" t="s">
        <v>508</v>
      </c>
      <c r="E312" s="9">
        <v>1.2496325794592171</v>
      </c>
    </row>
    <row r="313" spans="1:5" ht="24.75" x14ac:dyDescent="0.25">
      <c r="A313" s="9" t="s">
        <v>202</v>
      </c>
      <c r="B313" s="9" t="s">
        <v>142</v>
      </c>
      <c r="C313" s="9" t="s">
        <v>126</v>
      </c>
      <c r="D313" s="9" t="s">
        <v>509</v>
      </c>
      <c r="E313" s="9">
        <v>1.2348890500237457</v>
      </c>
    </row>
    <row r="314" spans="1:5" ht="24.75" x14ac:dyDescent="0.25">
      <c r="A314" s="9" t="s">
        <v>202</v>
      </c>
      <c r="B314" s="9" t="s">
        <v>142</v>
      </c>
      <c r="C314" s="9" t="s">
        <v>126</v>
      </c>
      <c r="D314" s="9" t="s">
        <v>510</v>
      </c>
      <c r="E314" s="9">
        <v>2.3942953112887886</v>
      </c>
    </row>
    <row r="315" spans="1:5" ht="24.75" x14ac:dyDescent="0.25">
      <c r="A315" s="9" t="s">
        <v>202</v>
      </c>
      <c r="B315" s="9" t="s">
        <v>142</v>
      </c>
      <c r="C315" s="9" t="s">
        <v>126</v>
      </c>
      <c r="D315" s="9" t="s">
        <v>511</v>
      </c>
      <c r="E315" s="9">
        <v>0.18776384780394328</v>
      </c>
    </row>
    <row r="316" spans="1:5" ht="24.75" x14ac:dyDescent="0.25">
      <c r="A316" s="9" t="s">
        <v>202</v>
      </c>
      <c r="B316" s="9" t="s">
        <v>142</v>
      </c>
      <c r="C316" s="9" t="s">
        <v>126</v>
      </c>
      <c r="D316" s="9" t="s">
        <v>512</v>
      </c>
      <c r="E316" s="9">
        <v>1.1487261521960555</v>
      </c>
    </row>
    <row r="317" spans="1:5" ht="24.75" x14ac:dyDescent="0.25">
      <c r="A317" s="9" t="s">
        <v>202</v>
      </c>
      <c r="B317" s="9" t="s">
        <v>142</v>
      </c>
      <c r="C317" s="9" t="s">
        <v>126</v>
      </c>
      <c r="D317" s="9" t="s">
        <v>513</v>
      </c>
      <c r="E317" s="9">
        <v>2.282525000000005</v>
      </c>
    </row>
    <row r="318" spans="1:5" ht="24.75" x14ac:dyDescent="0.25">
      <c r="A318" s="9" t="s">
        <v>202</v>
      </c>
      <c r="B318" s="9" t="s">
        <v>142</v>
      </c>
      <c r="C318" s="9" t="s">
        <v>126</v>
      </c>
      <c r="D318" s="9" t="s">
        <v>514</v>
      </c>
      <c r="E318" s="9">
        <v>7.3448643489941831E-2</v>
      </c>
    </row>
    <row r="319" spans="1:5" ht="24.75" x14ac:dyDescent="0.25">
      <c r="A319" s="9" t="s">
        <v>202</v>
      </c>
      <c r="B319" s="9" t="s">
        <v>142</v>
      </c>
      <c r="C319" s="9" t="s">
        <v>126</v>
      </c>
      <c r="D319" s="9" t="s">
        <v>515</v>
      </c>
      <c r="E319" s="9">
        <v>0.45752606952925834</v>
      </c>
    </row>
    <row r="320" spans="1:5" ht="24.75" x14ac:dyDescent="0.25">
      <c r="A320" s="9" t="s">
        <v>202</v>
      </c>
      <c r="B320" s="9" t="s">
        <v>142</v>
      </c>
      <c r="C320" s="9" t="s">
        <v>126</v>
      </c>
      <c r="D320" s="9" t="s">
        <v>516</v>
      </c>
      <c r="E320" s="9">
        <v>5.3179801503334447</v>
      </c>
    </row>
    <row r="321" spans="1:5" ht="24.75" x14ac:dyDescent="0.25">
      <c r="A321" s="9" t="s">
        <v>202</v>
      </c>
      <c r="B321" s="9" t="s">
        <v>142</v>
      </c>
      <c r="C321" s="9" t="s">
        <v>126</v>
      </c>
      <c r="D321" s="9" t="s">
        <v>517</v>
      </c>
      <c r="E321" s="9">
        <v>2.2825250000000041</v>
      </c>
    </row>
    <row r="322" spans="1:5" ht="24.75" x14ac:dyDescent="0.25">
      <c r="A322" s="9" t="s">
        <v>202</v>
      </c>
      <c r="B322" s="9" t="s">
        <v>142</v>
      </c>
      <c r="C322" s="9" t="s">
        <v>126</v>
      </c>
      <c r="D322" s="9" t="s">
        <v>518</v>
      </c>
      <c r="E322" s="9">
        <v>4.264150230426797E-2</v>
      </c>
    </row>
    <row r="323" spans="1:5" ht="24.75" x14ac:dyDescent="0.25">
      <c r="A323" s="9" t="s">
        <v>202</v>
      </c>
      <c r="B323" s="9" t="s">
        <v>142</v>
      </c>
      <c r="C323" s="9" t="s">
        <v>126</v>
      </c>
      <c r="D323" s="9" t="s">
        <v>519</v>
      </c>
      <c r="E323" s="9">
        <v>0.43259456645310779</v>
      </c>
    </row>
    <row r="324" spans="1:5" ht="24.75" x14ac:dyDescent="0.25">
      <c r="A324" s="9" t="s">
        <v>202</v>
      </c>
      <c r="B324" s="9" t="s">
        <v>142</v>
      </c>
      <c r="C324" s="9" t="s">
        <v>126</v>
      </c>
      <c r="D324" s="9" t="s">
        <v>520</v>
      </c>
      <c r="E324" s="9">
        <v>1.2428367197306798</v>
      </c>
    </row>
    <row r="325" spans="1:5" ht="24.75" x14ac:dyDescent="0.25">
      <c r="A325" s="9" t="s">
        <v>202</v>
      </c>
      <c r="B325" s="9" t="s">
        <v>142</v>
      </c>
      <c r="C325" s="9" t="s">
        <v>126</v>
      </c>
      <c r="D325" s="9" t="s">
        <v>521</v>
      </c>
      <c r="E325" s="9">
        <v>2.4171919952826486</v>
      </c>
    </row>
    <row r="326" spans="1:5" ht="24.75" x14ac:dyDescent="0.25">
      <c r="A326" s="9" t="s">
        <v>202</v>
      </c>
      <c r="B326" s="9" t="s">
        <v>142</v>
      </c>
      <c r="C326" s="9" t="s">
        <v>126</v>
      </c>
      <c r="D326" s="9" t="s">
        <v>522</v>
      </c>
      <c r="E326" s="9">
        <v>8.6142351904899911E-2</v>
      </c>
    </row>
    <row r="327" spans="1:5" ht="24.75" x14ac:dyDescent="0.25">
      <c r="A327" s="9" t="s">
        <v>202</v>
      </c>
      <c r="B327" s="9" t="s">
        <v>142</v>
      </c>
      <c r="C327" s="9" t="s">
        <v>126</v>
      </c>
      <c r="D327" s="9" t="s">
        <v>523</v>
      </c>
      <c r="E327" s="9">
        <v>2.3881903773824433</v>
      </c>
    </row>
    <row r="328" spans="1:5" ht="24.75" x14ac:dyDescent="0.25">
      <c r="A328" s="9" t="s">
        <v>202</v>
      </c>
      <c r="B328" s="9" t="s">
        <v>142</v>
      </c>
      <c r="C328" s="9" t="s">
        <v>126</v>
      </c>
      <c r="D328" s="9" t="s">
        <v>524</v>
      </c>
      <c r="E328" s="9">
        <v>0.14150988579523183</v>
      </c>
    </row>
    <row r="329" spans="1:5" ht="24.75" x14ac:dyDescent="0.25">
      <c r="A329" s="9" t="s">
        <v>202</v>
      </c>
      <c r="B329" s="9" t="s">
        <v>142</v>
      </c>
      <c r="C329" s="9" t="s">
        <v>126</v>
      </c>
      <c r="D329" s="9" t="s">
        <v>525</v>
      </c>
      <c r="E329" s="9">
        <v>0.38547851085857232</v>
      </c>
    </row>
    <row r="330" spans="1:5" ht="24.75" x14ac:dyDescent="0.25">
      <c r="A330" s="9" t="s">
        <v>202</v>
      </c>
      <c r="B330" s="9" t="s">
        <v>142</v>
      </c>
      <c r="C330" s="9" t="s">
        <v>126</v>
      </c>
      <c r="D330" s="9" t="s">
        <v>526</v>
      </c>
      <c r="E330" s="9">
        <v>0.1936838184582487</v>
      </c>
    </row>
    <row r="331" spans="1:5" ht="24.75" x14ac:dyDescent="0.25">
      <c r="A331" s="9" t="s">
        <v>202</v>
      </c>
      <c r="B331" s="9" t="s">
        <v>142</v>
      </c>
      <c r="C331" s="9" t="s">
        <v>126</v>
      </c>
      <c r="D331" s="9" t="s">
        <v>527</v>
      </c>
      <c r="E331" s="9">
        <v>2.4162750000000055</v>
      </c>
    </row>
    <row r="332" spans="1:5" ht="24.75" x14ac:dyDescent="0.25">
      <c r="A332" s="9" t="s">
        <v>202</v>
      </c>
      <c r="B332" s="9" t="s">
        <v>142</v>
      </c>
      <c r="C332" s="9" t="s">
        <v>126</v>
      </c>
      <c r="D332" s="9" t="s">
        <v>528</v>
      </c>
      <c r="E332" s="9">
        <v>9.5139866292693637E-2</v>
      </c>
    </row>
    <row r="333" spans="1:5" ht="24.75" x14ac:dyDescent="0.25">
      <c r="A333" s="9" t="s">
        <v>202</v>
      </c>
      <c r="B333" s="9" t="s">
        <v>142</v>
      </c>
      <c r="C333" s="9" t="s">
        <v>126</v>
      </c>
      <c r="D333" s="9" t="s">
        <v>529</v>
      </c>
      <c r="E333" s="9">
        <v>0.38374335797158832</v>
      </c>
    </row>
    <row r="334" spans="1:5" ht="24.75" x14ac:dyDescent="0.25">
      <c r="A334" s="9" t="s">
        <v>202</v>
      </c>
      <c r="B334" s="9" t="s">
        <v>142</v>
      </c>
      <c r="C334" s="9" t="s">
        <v>126</v>
      </c>
      <c r="D334" s="9" t="s">
        <v>530</v>
      </c>
      <c r="E334" s="9">
        <v>0.88892745186946065</v>
      </c>
    </row>
    <row r="335" spans="1:5" ht="24.75" x14ac:dyDescent="0.25">
      <c r="A335" s="9" t="s">
        <v>202</v>
      </c>
      <c r="B335" s="9" t="s">
        <v>142</v>
      </c>
      <c r="C335" s="9" t="s">
        <v>126</v>
      </c>
      <c r="D335" s="9" t="s">
        <v>531</v>
      </c>
      <c r="E335" s="9">
        <v>2.3593864674447853</v>
      </c>
    </row>
    <row r="336" spans="1:5" ht="24.75" x14ac:dyDescent="0.25">
      <c r="A336" s="9" t="s">
        <v>202</v>
      </c>
      <c r="B336" s="9" t="s">
        <v>142</v>
      </c>
      <c r="C336" s="9" t="s">
        <v>126</v>
      </c>
      <c r="D336" s="9" t="s">
        <v>532</v>
      </c>
      <c r="E336" s="9">
        <v>4.5224552839758035E-2</v>
      </c>
    </row>
    <row r="337" spans="1:5" ht="24.75" x14ac:dyDescent="0.25">
      <c r="A337" s="9" t="s">
        <v>202</v>
      </c>
      <c r="B337" s="9" t="s">
        <v>142</v>
      </c>
      <c r="C337" s="9" t="s">
        <v>126</v>
      </c>
      <c r="D337" s="9" t="s">
        <v>533</v>
      </c>
      <c r="E337" s="9">
        <v>0.50568138438657428</v>
      </c>
    </row>
    <row r="338" spans="1:5" ht="24.75" x14ac:dyDescent="0.25">
      <c r="A338" s="9" t="s">
        <v>202</v>
      </c>
      <c r="B338" s="9" t="s">
        <v>142</v>
      </c>
      <c r="C338" s="9" t="s">
        <v>126</v>
      </c>
      <c r="D338" s="9" t="s">
        <v>534</v>
      </c>
      <c r="E338" s="9">
        <v>0.78453659016020461</v>
      </c>
    </row>
    <row r="339" spans="1:5" ht="24.75" x14ac:dyDescent="0.25">
      <c r="A339" s="9" t="s">
        <v>202</v>
      </c>
      <c r="B339" s="9" t="s">
        <v>142</v>
      </c>
      <c r="C339" s="9" t="s">
        <v>126</v>
      </c>
      <c r="D339" s="9" t="s">
        <v>535</v>
      </c>
      <c r="E339" s="9">
        <v>7.8230140948016336E-2</v>
      </c>
    </row>
    <row r="340" spans="1:5" ht="24.75" x14ac:dyDescent="0.25">
      <c r="A340" s="9" t="s">
        <v>202</v>
      </c>
      <c r="B340" s="9" t="s">
        <v>142</v>
      </c>
      <c r="C340" s="9" t="s">
        <v>126</v>
      </c>
      <c r="D340" s="9" t="s">
        <v>536</v>
      </c>
      <c r="E340" s="9">
        <v>5.2442750757259953</v>
      </c>
    </row>
    <row r="341" spans="1:5" ht="24.75" x14ac:dyDescent="0.25">
      <c r="A341" s="9" t="s">
        <v>202</v>
      </c>
      <c r="B341" s="9" t="s">
        <v>142</v>
      </c>
      <c r="C341" s="9" t="s">
        <v>126</v>
      </c>
      <c r="D341" s="9" t="s">
        <v>537</v>
      </c>
      <c r="E341" s="9">
        <v>2.5717419976693541</v>
      </c>
    </row>
    <row r="342" spans="1:5" ht="24.75" x14ac:dyDescent="0.25">
      <c r="A342" s="9" t="s">
        <v>202</v>
      </c>
      <c r="B342" s="9" t="s">
        <v>142</v>
      </c>
      <c r="C342" s="9" t="s">
        <v>126</v>
      </c>
      <c r="D342" s="9" t="s">
        <v>538</v>
      </c>
      <c r="E342" s="9">
        <v>0.99241573218194035</v>
      </c>
    </row>
    <row r="343" spans="1:5" ht="24.75" x14ac:dyDescent="0.25">
      <c r="A343" s="9" t="s">
        <v>202</v>
      </c>
      <c r="B343" s="9" t="s">
        <v>142</v>
      </c>
      <c r="C343" s="9" t="s">
        <v>126</v>
      </c>
      <c r="D343" s="9" t="s">
        <v>539</v>
      </c>
      <c r="E343" s="9">
        <v>0.11505095556454498</v>
      </c>
    </row>
    <row r="344" spans="1:5" ht="24.75" x14ac:dyDescent="0.25">
      <c r="A344" s="9" t="s">
        <v>202</v>
      </c>
      <c r="B344" s="9" t="s">
        <v>142</v>
      </c>
      <c r="C344" s="9" t="s">
        <v>126</v>
      </c>
      <c r="D344" s="9" t="s">
        <v>540</v>
      </c>
      <c r="E344" s="9">
        <v>1.1895427895005715</v>
      </c>
    </row>
    <row r="345" spans="1:5" ht="24.75" x14ac:dyDescent="0.25">
      <c r="A345" s="9" t="s">
        <v>202</v>
      </c>
      <c r="B345" s="9" t="s">
        <v>142</v>
      </c>
      <c r="C345" s="9" t="s">
        <v>126</v>
      </c>
      <c r="D345" s="9" t="s">
        <v>541</v>
      </c>
      <c r="E345" s="9">
        <v>4.5801330558804221</v>
      </c>
    </row>
    <row r="346" spans="1:5" ht="24.75" x14ac:dyDescent="0.25">
      <c r="A346" s="9" t="s">
        <v>202</v>
      </c>
      <c r="B346" s="9" t="s">
        <v>142</v>
      </c>
      <c r="C346" s="9" t="s">
        <v>126</v>
      </c>
      <c r="D346" s="9" t="s">
        <v>542</v>
      </c>
      <c r="E346" s="9">
        <v>2.1577979391954516</v>
      </c>
    </row>
    <row r="347" spans="1:5" ht="24.75" x14ac:dyDescent="0.25">
      <c r="A347" s="9" t="s">
        <v>202</v>
      </c>
      <c r="B347" s="9" t="s">
        <v>142</v>
      </c>
      <c r="C347" s="9" t="s">
        <v>126</v>
      </c>
      <c r="D347" s="9" t="s">
        <v>543</v>
      </c>
      <c r="E347" s="9">
        <v>6.7643785273389712E-2</v>
      </c>
    </row>
    <row r="348" spans="1:5" ht="24.75" x14ac:dyDescent="0.25">
      <c r="A348" s="9" t="s">
        <v>202</v>
      </c>
      <c r="B348" s="9" t="s">
        <v>142</v>
      </c>
      <c r="C348" s="9" t="s">
        <v>126</v>
      </c>
      <c r="D348" s="9" t="s">
        <v>544</v>
      </c>
      <c r="E348" s="9">
        <v>0.52474247880016056</v>
      </c>
    </row>
    <row r="349" spans="1:5" ht="24.75" x14ac:dyDescent="0.25">
      <c r="A349" s="9" t="s">
        <v>202</v>
      </c>
      <c r="B349" s="9" t="s">
        <v>142</v>
      </c>
      <c r="C349" s="9" t="s">
        <v>126</v>
      </c>
      <c r="D349" s="9" t="s">
        <v>545</v>
      </c>
      <c r="E349" s="9">
        <v>1.2517770770496228</v>
      </c>
    </row>
    <row r="350" spans="1:5" ht="24.75" x14ac:dyDescent="0.25">
      <c r="A350" s="9" t="s">
        <v>202</v>
      </c>
      <c r="B350" s="9" t="s">
        <v>142</v>
      </c>
      <c r="C350" s="9" t="s">
        <v>126</v>
      </c>
      <c r="D350" s="9" t="s">
        <v>546</v>
      </c>
      <c r="E350" s="9">
        <v>2.0249558144143553</v>
      </c>
    </row>
    <row r="351" spans="1:5" ht="24.75" x14ac:dyDescent="0.25">
      <c r="A351" s="9" t="s">
        <v>202</v>
      </c>
      <c r="B351" s="9" t="s">
        <v>142</v>
      </c>
      <c r="C351" s="9" t="s">
        <v>126</v>
      </c>
      <c r="D351" s="9" t="s">
        <v>547</v>
      </c>
      <c r="E351" s="9">
        <v>2.1601694381633481</v>
      </c>
    </row>
    <row r="352" spans="1:5" ht="24.75" x14ac:dyDescent="0.25">
      <c r="A352" s="9" t="s">
        <v>202</v>
      </c>
      <c r="B352" s="9" t="s">
        <v>142</v>
      </c>
      <c r="C352" s="9" t="s">
        <v>126</v>
      </c>
      <c r="D352" s="9" t="s">
        <v>548</v>
      </c>
      <c r="E352" s="9">
        <v>4.4661304260134246E-2</v>
      </c>
    </row>
    <row r="353" spans="1:5" ht="24.75" x14ac:dyDescent="0.25">
      <c r="A353" s="9" t="s">
        <v>202</v>
      </c>
      <c r="B353" s="9" t="s">
        <v>142</v>
      </c>
      <c r="C353" s="9" t="s">
        <v>126</v>
      </c>
      <c r="D353" s="9" t="s">
        <v>549</v>
      </c>
      <c r="E353" s="9">
        <v>0.45134031765367255</v>
      </c>
    </row>
    <row r="354" spans="1:5" ht="24.75" x14ac:dyDescent="0.25">
      <c r="A354" s="9" t="s">
        <v>202</v>
      </c>
      <c r="B354" s="9" t="s">
        <v>142</v>
      </c>
      <c r="C354" s="9" t="s">
        <v>126</v>
      </c>
      <c r="D354" s="9" t="s">
        <v>550</v>
      </c>
      <c r="E354" s="9">
        <v>1.2070619852498881</v>
      </c>
    </row>
    <row r="355" spans="1:5" ht="24.75" x14ac:dyDescent="0.25">
      <c r="A355" s="9" t="s">
        <v>202</v>
      </c>
      <c r="B355" s="9" t="s">
        <v>142</v>
      </c>
      <c r="C355" s="9" t="s">
        <v>126</v>
      </c>
      <c r="D355" s="9" t="s">
        <v>551</v>
      </c>
      <c r="E355" s="9">
        <v>2.1624572863991087</v>
      </c>
    </row>
    <row r="356" spans="1:5" ht="24.75" x14ac:dyDescent="0.25">
      <c r="A356" s="9" t="s">
        <v>202</v>
      </c>
      <c r="B356" s="9" t="s">
        <v>142</v>
      </c>
      <c r="C356" s="9" t="s">
        <v>126</v>
      </c>
      <c r="D356" s="9" t="s">
        <v>552</v>
      </c>
      <c r="E356" s="9">
        <v>4.0858796275347567E-2</v>
      </c>
    </row>
    <row r="357" spans="1:5" ht="24.75" x14ac:dyDescent="0.25">
      <c r="A357" s="9" t="s">
        <v>202</v>
      </c>
      <c r="B357" s="9" t="s">
        <v>142</v>
      </c>
      <c r="C357" s="9" t="s">
        <v>126</v>
      </c>
      <c r="D357" s="9" t="s">
        <v>553</v>
      </c>
      <c r="E357" s="9">
        <v>0.39583422818183683</v>
      </c>
    </row>
    <row r="358" spans="1:5" ht="24.75" x14ac:dyDescent="0.25">
      <c r="A358" s="9" t="s">
        <v>202</v>
      </c>
      <c r="B358" s="9" t="s">
        <v>142</v>
      </c>
      <c r="C358" s="9" t="s">
        <v>126</v>
      </c>
      <c r="D358" s="9" t="s">
        <v>554</v>
      </c>
      <c r="E358" s="9">
        <v>1.2124741155952046</v>
      </c>
    </row>
    <row r="359" spans="1:5" ht="24.75" x14ac:dyDescent="0.25">
      <c r="A359" s="9" t="s">
        <v>202</v>
      </c>
      <c r="B359" s="9" t="s">
        <v>142</v>
      </c>
      <c r="C359" s="9" t="s">
        <v>126</v>
      </c>
      <c r="D359" s="9" t="s">
        <v>555</v>
      </c>
      <c r="E359" s="9">
        <v>5.2836956282111229</v>
      </c>
    </row>
    <row r="360" spans="1:5" ht="24.75" x14ac:dyDescent="0.25">
      <c r="A360" s="9" t="s">
        <v>202</v>
      </c>
      <c r="B360" s="9" t="s">
        <v>142</v>
      </c>
      <c r="C360" s="9" t="s">
        <v>126</v>
      </c>
      <c r="D360" s="9" t="s">
        <v>556</v>
      </c>
      <c r="E360" s="9">
        <v>4.2815890024716694</v>
      </c>
    </row>
    <row r="361" spans="1:5" ht="24.75" x14ac:dyDescent="0.25">
      <c r="A361" s="9" t="s">
        <v>202</v>
      </c>
      <c r="B361" s="9" t="s">
        <v>142</v>
      </c>
      <c r="C361" s="9" t="s">
        <v>126</v>
      </c>
      <c r="D361" s="9" t="s">
        <v>557</v>
      </c>
      <c r="E361" s="9">
        <v>1.4593269815928664</v>
      </c>
    </row>
    <row r="362" spans="1:5" ht="24.75" x14ac:dyDescent="0.25">
      <c r="A362" s="9" t="s">
        <v>202</v>
      </c>
      <c r="B362" s="9" t="s">
        <v>142</v>
      </c>
      <c r="C362" s="9" t="s">
        <v>126</v>
      </c>
      <c r="D362" s="9" t="s">
        <v>558</v>
      </c>
      <c r="E362" s="9">
        <v>8.3268723667188294E-2</v>
      </c>
    </row>
    <row r="363" spans="1:5" ht="24.75" x14ac:dyDescent="0.25">
      <c r="A363" s="9" t="s">
        <v>202</v>
      </c>
      <c r="B363" s="9" t="s">
        <v>142</v>
      </c>
      <c r="C363" s="9" t="s">
        <v>126</v>
      </c>
      <c r="D363" s="9" t="s">
        <v>559</v>
      </c>
      <c r="E363" s="9">
        <v>1.9362594183278883</v>
      </c>
    </row>
    <row r="364" spans="1:5" ht="24.75" x14ac:dyDescent="0.25">
      <c r="A364" s="9" t="s">
        <v>202</v>
      </c>
      <c r="B364" s="9" t="s">
        <v>142</v>
      </c>
      <c r="C364" s="9" t="s">
        <v>126</v>
      </c>
      <c r="D364" s="9" t="s">
        <v>560</v>
      </c>
      <c r="E364" s="9">
        <v>2.3575878845045075</v>
      </c>
    </row>
    <row r="365" spans="1:5" ht="24.75" x14ac:dyDescent="0.25">
      <c r="A365" s="9" t="s">
        <v>202</v>
      </c>
      <c r="B365" s="9" t="s">
        <v>142</v>
      </c>
      <c r="C365" s="9" t="s">
        <v>126</v>
      </c>
      <c r="D365" s="9" t="s">
        <v>561</v>
      </c>
      <c r="E365" s="9">
        <v>4.2616379067279692E-2</v>
      </c>
    </row>
    <row r="366" spans="1:5" ht="24.75" x14ac:dyDescent="0.25">
      <c r="A366" s="9" t="s">
        <v>202</v>
      </c>
      <c r="B366" s="9" t="s">
        <v>142</v>
      </c>
      <c r="C366" s="9" t="s">
        <v>126</v>
      </c>
      <c r="D366" s="9" t="s">
        <v>562</v>
      </c>
      <c r="E366" s="9">
        <v>0.49007521982869218</v>
      </c>
    </row>
    <row r="367" spans="1:5" ht="24.75" x14ac:dyDescent="0.25">
      <c r="A367" s="9" t="s">
        <v>202</v>
      </c>
      <c r="B367" s="9" t="s">
        <v>142</v>
      </c>
      <c r="C367" s="9" t="s">
        <v>126</v>
      </c>
      <c r="D367" s="9" t="s">
        <v>563</v>
      </c>
      <c r="E367" s="9">
        <v>2.3704544555021303</v>
      </c>
    </row>
    <row r="368" spans="1:5" ht="24.75" x14ac:dyDescent="0.25">
      <c r="A368" s="9" t="s">
        <v>202</v>
      </c>
      <c r="B368" s="9" t="s">
        <v>142</v>
      </c>
      <c r="C368" s="9" t="s">
        <v>126</v>
      </c>
      <c r="D368" s="9" t="s">
        <v>564</v>
      </c>
      <c r="E368" s="9">
        <v>5.1234739547194742E-2</v>
      </c>
    </row>
    <row r="369" spans="1:5" ht="24.75" x14ac:dyDescent="0.25">
      <c r="A369" s="9" t="s">
        <v>202</v>
      </c>
      <c r="B369" s="9" t="s">
        <v>142</v>
      </c>
      <c r="C369" s="9" t="s">
        <v>126</v>
      </c>
      <c r="D369" s="9" t="s">
        <v>565</v>
      </c>
      <c r="E369" s="9">
        <v>0.52391304563889529</v>
      </c>
    </row>
    <row r="370" spans="1:5" ht="24.75" x14ac:dyDescent="0.25">
      <c r="A370" s="9" t="s">
        <v>202</v>
      </c>
      <c r="B370" s="9" t="s">
        <v>142</v>
      </c>
      <c r="C370" s="9" t="s">
        <v>126</v>
      </c>
      <c r="D370" s="9" t="s">
        <v>566</v>
      </c>
      <c r="E370" s="9">
        <v>0.43647810335119347</v>
      </c>
    </row>
    <row r="371" spans="1:5" ht="24.75" x14ac:dyDescent="0.25">
      <c r="A371" s="9" t="s">
        <v>202</v>
      </c>
      <c r="B371" s="9" t="s">
        <v>142</v>
      </c>
      <c r="C371" s="9" t="s">
        <v>126</v>
      </c>
      <c r="D371" s="9" t="s">
        <v>567</v>
      </c>
      <c r="E371" s="9">
        <v>0.44524280996336835</v>
      </c>
    </row>
    <row r="372" spans="1:5" ht="24.75" x14ac:dyDescent="0.25">
      <c r="A372" s="9" t="s">
        <v>202</v>
      </c>
      <c r="B372" s="9" t="s">
        <v>142</v>
      </c>
      <c r="C372" s="9" t="s">
        <v>126</v>
      </c>
      <c r="D372" s="9" t="s">
        <v>568</v>
      </c>
      <c r="E372" s="9">
        <v>1.3578905434910764</v>
      </c>
    </row>
    <row r="373" spans="1:5" ht="24.75" x14ac:dyDescent="0.25">
      <c r="A373" s="9" t="s">
        <v>202</v>
      </c>
      <c r="B373" s="9" t="s">
        <v>142</v>
      </c>
      <c r="C373" s="9" t="s">
        <v>126</v>
      </c>
      <c r="D373" s="9" t="s">
        <v>569</v>
      </c>
      <c r="E373" s="9">
        <v>3.3550321756704844</v>
      </c>
    </row>
    <row r="374" spans="1:5" ht="24.75" x14ac:dyDescent="0.25">
      <c r="A374" s="9" t="s">
        <v>202</v>
      </c>
      <c r="B374" s="9" t="s">
        <v>142</v>
      </c>
      <c r="C374" s="9" t="s">
        <v>126</v>
      </c>
      <c r="D374" s="9" t="s">
        <v>570</v>
      </c>
      <c r="E374" s="9">
        <v>2.13917984104474</v>
      </c>
    </row>
    <row r="375" spans="1:5" ht="24.75" x14ac:dyDescent="0.25">
      <c r="A375" s="9" t="s">
        <v>202</v>
      </c>
      <c r="B375" s="9" t="s">
        <v>142</v>
      </c>
      <c r="C375" s="9" t="s">
        <v>126</v>
      </c>
      <c r="D375" s="9" t="s">
        <v>571</v>
      </c>
      <c r="E375" s="9">
        <v>2.3547792869776036</v>
      </c>
    </row>
    <row r="376" spans="1:5" ht="24.75" x14ac:dyDescent="0.25">
      <c r="A376" s="9" t="s">
        <v>202</v>
      </c>
      <c r="B376" s="9" t="s">
        <v>142</v>
      </c>
      <c r="C376" s="9" t="s">
        <v>126</v>
      </c>
      <c r="D376" s="9" t="s">
        <v>572</v>
      </c>
      <c r="E376" s="9">
        <v>5.1522731300680004E-2</v>
      </c>
    </row>
    <row r="377" spans="1:5" ht="24.75" x14ac:dyDescent="0.25">
      <c r="A377" s="9" t="s">
        <v>202</v>
      </c>
      <c r="B377" s="9" t="s">
        <v>142</v>
      </c>
      <c r="C377" s="9" t="s">
        <v>126</v>
      </c>
      <c r="D377" s="9" t="s">
        <v>573</v>
      </c>
      <c r="E377" s="9">
        <v>0.44674491751408957</v>
      </c>
    </row>
    <row r="378" spans="1:5" ht="24.75" x14ac:dyDescent="0.25">
      <c r="A378" s="9" t="s">
        <v>202</v>
      </c>
      <c r="B378" s="9" t="s">
        <v>142</v>
      </c>
      <c r="C378" s="9" t="s">
        <v>126</v>
      </c>
      <c r="D378" s="9" t="s">
        <v>574</v>
      </c>
      <c r="E378" s="9">
        <v>2.2818813901305806</v>
      </c>
    </row>
    <row r="379" spans="1:5" ht="24.75" x14ac:dyDescent="0.25">
      <c r="A379" s="9" t="s">
        <v>202</v>
      </c>
      <c r="B379" s="9" t="s">
        <v>142</v>
      </c>
      <c r="C379" s="9" t="s">
        <v>126</v>
      </c>
      <c r="D379" s="9" t="s">
        <v>575</v>
      </c>
      <c r="E379" s="9">
        <v>5.4657117299201446E-2</v>
      </c>
    </row>
    <row r="380" spans="1:5" ht="24.75" x14ac:dyDescent="0.25">
      <c r="A380" s="9" t="s">
        <v>202</v>
      </c>
      <c r="B380" s="9" t="s">
        <v>142</v>
      </c>
      <c r="C380" s="9" t="s">
        <v>126</v>
      </c>
      <c r="D380" s="9" t="s">
        <v>576</v>
      </c>
      <c r="E380" s="9">
        <v>0.42780850100510975</v>
      </c>
    </row>
    <row r="381" spans="1:5" ht="24.75" x14ac:dyDescent="0.25">
      <c r="A381" s="9" t="s">
        <v>202</v>
      </c>
      <c r="B381" s="9" t="s">
        <v>142</v>
      </c>
      <c r="C381" s="9" t="s">
        <v>126</v>
      </c>
      <c r="D381" s="9" t="s">
        <v>577</v>
      </c>
      <c r="E381" s="9">
        <v>3.6696318742530392</v>
      </c>
    </row>
    <row r="382" spans="1:5" ht="24.75" x14ac:dyDescent="0.25">
      <c r="A382" s="9" t="s">
        <v>202</v>
      </c>
      <c r="B382" s="9" t="s">
        <v>142</v>
      </c>
      <c r="C382" s="9" t="s">
        <v>126</v>
      </c>
      <c r="D382" s="9" t="s">
        <v>578</v>
      </c>
      <c r="E382" s="9">
        <v>5.4796556914784587</v>
      </c>
    </row>
    <row r="383" spans="1:5" ht="24.75" x14ac:dyDescent="0.25">
      <c r="A383" s="9" t="s">
        <v>202</v>
      </c>
      <c r="B383" s="9" t="s">
        <v>142</v>
      </c>
      <c r="C383" s="9" t="s">
        <v>126</v>
      </c>
      <c r="D383" s="9" t="s">
        <v>579</v>
      </c>
      <c r="E383" s="9">
        <v>2.3557522918815046</v>
      </c>
    </row>
    <row r="384" spans="1:5" ht="24.75" x14ac:dyDescent="0.25">
      <c r="A384" s="9" t="s">
        <v>202</v>
      </c>
      <c r="B384" s="9" t="s">
        <v>142</v>
      </c>
      <c r="C384" s="9" t="s">
        <v>126</v>
      </c>
      <c r="D384" s="9" t="s">
        <v>580</v>
      </c>
      <c r="E384" s="9">
        <v>3.5834393243795351E-2</v>
      </c>
    </row>
    <row r="385" spans="1:5" ht="24.75" x14ac:dyDescent="0.25">
      <c r="A385" s="9" t="s">
        <v>202</v>
      </c>
      <c r="B385" s="9" t="s">
        <v>142</v>
      </c>
      <c r="C385" s="9" t="s">
        <v>126</v>
      </c>
      <c r="D385" s="9" t="s">
        <v>581</v>
      </c>
      <c r="E385" s="9">
        <v>0.78566204129514527</v>
      </c>
    </row>
    <row r="386" spans="1:5" ht="24.75" x14ac:dyDescent="0.25">
      <c r="A386" s="9" t="s">
        <v>202</v>
      </c>
      <c r="B386" s="9" t="s">
        <v>142</v>
      </c>
      <c r="C386" s="9" t="s">
        <v>126</v>
      </c>
      <c r="D386" s="9" t="s">
        <v>582</v>
      </c>
      <c r="E386" s="9">
        <v>2.2926607344609917</v>
      </c>
    </row>
    <row r="387" spans="1:5" ht="24.75" x14ac:dyDescent="0.25">
      <c r="A387" s="9" t="s">
        <v>202</v>
      </c>
      <c r="B387" s="9" t="s">
        <v>142</v>
      </c>
      <c r="C387" s="9" t="s">
        <v>126</v>
      </c>
      <c r="D387" s="9" t="s">
        <v>583</v>
      </c>
      <c r="E387" s="9">
        <v>6.1478602509456699E-2</v>
      </c>
    </row>
    <row r="388" spans="1:5" ht="24.75" x14ac:dyDescent="0.25">
      <c r="A388" s="9" t="s">
        <v>202</v>
      </c>
      <c r="B388" s="9" t="s">
        <v>142</v>
      </c>
      <c r="C388" s="9" t="s">
        <v>126</v>
      </c>
      <c r="D388" s="9" t="s">
        <v>584</v>
      </c>
      <c r="E388" s="9">
        <v>0.74563770582395816</v>
      </c>
    </row>
    <row r="389" spans="1:5" ht="24.75" x14ac:dyDescent="0.25">
      <c r="A389" s="9" t="s">
        <v>202</v>
      </c>
      <c r="B389" s="9" t="s">
        <v>142</v>
      </c>
      <c r="C389" s="9" t="s">
        <v>126</v>
      </c>
      <c r="D389" s="9" t="s">
        <v>585</v>
      </c>
      <c r="E389" s="9">
        <v>0.55011450975492182</v>
      </c>
    </row>
    <row r="390" spans="1:5" ht="24.75" x14ac:dyDescent="0.25">
      <c r="A390" s="9" t="s">
        <v>202</v>
      </c>
      <c r="B390" s="9" t="s">
        <v>142</v>
      </c>
      <c r="C390" s="9" t="s">
        <v>126</v>
      </c>
      <c r="D390" s="9" t="s">
        <v>586</v>
      </c>
      <c r="E390" s="9">
        <v>5.6694762082608321</v>
      </c>
    </row>
    <row r="391" spans="1:5" ht="24.75" x14ac:dyDescent="0.25">
      <c r="A391" s="9" t="s">
        <v>202</v>
      </c>
      <c r="B391" s="9" t="s">
        <v>142</v>
      </c>
      <c r="C391" s="9" t="s">
        <v>126</v>
      </c>
      <c r="D391" s="9" t="s">
        <v>587</v>
      </c>
      <c r="E391" s="9">
        <v>0.14336143645250771</v>
      </c>
    </row>
    <row r="392" spans="1:5" ht="24.75" x14ac:dyDescent="0.25">
      <c r="A392" s="9" t="s">
        <v>202</v>
      </c>
      <c r="B392" s="9" t="s">
        <v>142</v>
      </c>
      <c r="C392" s="9" t="s">
        <v>126</v>
      </c>
      <c r="D392" s="9" t="s">
        <v>588</v>
      </c>
      <c r="E392" s="9">
        <v>4.7195591951730336</v>
      </c>
    </row>
    <row r="393" spans="1:5" ht="24.75" x14ac:dyDescent="0.25">
      <c r="A393" s="9" t="s">
        <v>202</v>
      </c>
      <c r="B393" s="9" t="s">
        <v>142</v>
      </c>
      <c r="C393" s="9" t="s">
        <v>126</v>
      </c>
      <c r="D393" s="9" t="s">
        <v>589</v>
      </c>
      <c r="E393" s="9">
        <v>2.2856749851793134</v>
      </c>
    </row>
    <row r="394" spans="1:5" ht="24.75" x14ac:dyDescent="0.25">
      <c r="A394" s="9" t="s">
        <v>202</v>
      </c>
      <c r="B394" s="9" t="s">
        <v>142</v>
      </c>
      <c r="C394" s="9" t="s">
        <v>126</v>
      </c>
      <c r="D394" s="9" t="s">
        <v>590</v>
      </c>
      <c r="E394" s="9">
        <v>5.8926428186460246E-2</v>
      </c>
    </row>
    <row r="395" spans="1:5" ht="24.75" x14ac:dyDescent="0.25">
      <c r="A395" s="9" t="s">
        <v>202</v>
      </c>
      <c r="B395" s="9" t="s">
        <v>142</v>
      </c>
      <c r="C395" s="9" t="s">
        <v>126</v>
      </c>
      <c r="D395" s="9" t="s">
        <v>591</v>
      </c>
      <c r="E395" s="9">
        <v>0.75324724101461815</v>
      </c>
    </row>
    <row r="396" spans="1:5" ht="24.75" x14ac:dyDescent="0.25">
      <c r="A396" s="9" t="s">
        <v>202</v>
      </c>
      <c r="B396" s="9" t="s">
        <v>142</v>
      </c>
      <c r="C396" s="9" t="s">
        <v>126</v>
      </c>
      <c r="D396" s="9" t="s">
        <v>592</v>
      </c>
      <c r="E396" s="9">
        <v>0.26077500632463108</v>
      </c>
    </row>
    <row r="397" spans="1:5" ht="24.75" x14ac:dyDescent="0.25">
      <c r="A397" s="9" t="s">
        <v>202</v>
      </c>
      <c r="B397" s="9" t="s">
        <v>142</v>
      </c>
      <c r="C397" s="9" t="s">
        <v>126</v>
      </c>
      <c r="D397" s="9" t="s">
        <v>593</v>
      </c>
      <c r="E397" s="9">
        <v>0.33765226045464741</v>
      </c>
    </row>
    <row r="398" spans="1:5" ht="24.75" x14ac:dyDescent="0.25">
      <c r="A398" s="9" t="s">
        <v>202</v>
      </c>
      <c r="B398" s="9" t="s">
        <v>142</v>
      </c>
      <c r="C398" s="9" t="s">
        <v>126</v>
      </c>
      <c r="D398" s="9" t="s">
        <v>594</v>
      </c>
      <c r="E398" s="9">
        <v>0.2513522478772286</v>
      </c>
    </row>
    <row r="399" spans="1:5" ht="24.75" x14ac:dyDescent="0.25">
      <c r="A399" s="9" t="s">
        <v>202</v>
      </c>
      <c r="B399" s="9" t="s">
        <v>142</v>
      </c>
      <c r="C399" s="9" t="s">
        <v>126</v>
      </c>
      <c r="D399" s="9" t="s">
        <v>595</v>
      </c>
      <c r="E399" s="9">
        <v>3.4483311453880838</v>
      </c>
    </row>
    <row r="400" spans="1:5" ht="24.75" x14ac:dyDescent="0.25">
      <c r="A400" s="9" t="s">
        <v>202</v>
      </c>
      <c r="B400" s="9" t="s">
        <v>142</v>
      </c>
      <c r="C400" s="9" t="s">
        <v>126</v>
      </c>
      <c r="D400" s="9" t="s">
        <v>596</v>
      </c>
      <c r="E400" s="9">
        <v>2.3570901639709563</v>
      </c>
    </row>
    <row r="401" spans="1:5" ht="24.75" x14ac:dyDescent="0.25">
      <c r="A401" s="9" t="s">
        <v>202</v>
      </c>
      <c r="B401" s="9" t="s">
        <v>142</v>
      </c>
      <c r="C401" s="9" t="s">
        <v>126</v>
      </c>
      <c r="D401" s="9" t="s">
        <v>597</v>
      </c>
      <c r="E401" s="9">
        <v>3.9043258821798835E-2</v>
      </c>
    </row>
    <row r="402" spans="1:5" ht="24.75" x14ac:dyDescent="0.25">
      <c r="A402" s="9" t="s">
        <v>202</v>
      </c>
      <c r="B402" s="9" t="s">
        <v>142</v>
      </c>
      <c r="C402" s="9" t="s">
        <v>126</v>
      </c>
      <c r="D402" s="9" t="s">
        <v>598</v>
      </c>
      <c r="E402" s="9">
        <v>0.53931080020287925</v>
      </c>
    </row>
    <row r="403" spans="1:5" ht="24.75" x14ac:dyDescent="0.25">
      <c r="A403" s="9" t="s">
        <v>202</v>
      </c>
      <c r="B403" s="9" t="s">
        <v>142</v>
      </c>
      <c r="C403" s="9" t="s">
        <v>126</v>
      </c>
      <c r="D403" s="9" t="s">
        <v>599</v>
      </c>
      <c r="E403" s="9">
        <v>2.287293087041617</v>
      </c>
    </row>
    <row r="404" spans="1:5" ht="24.75" x14ac:dyDescent="0.25">
      <c r="A404" s="9" t="s">
        <v>202</v>
      </c>
      <c r="B404" s="9" t="s">
        <v>142</v>
      </c>
      <c r="C404" s="9" t="s">
        <v>126</v>
      </c>
      <c r="D404" s="9" t="s">
        <v>600</v>
      </c>
      <c r="E404" s="9">
        <v>3.5662190262847324E-2</v>
      </c>
    </row>
    <row r="405" spans="1:5" ht="24.75" x14ac:dyDescent="0.25">
      <c r="A405" s="9" t="s">
        <v>202</v>
      </c>
      <c r="B405" s="9" t="s">
        <v>142</v>
      </c>
      <c r="C405" s="9" t="s">
        <v>126</v>
      </c>
      <c r="D405" s="9" t="s">
        <v>601</v>
      </c>
      <c r="E405" s="9">
        <v>0.54969610579468275</v>
      </c>
    </row>
    <row r="406" spans="1:5" ht="24.75" x14ac:dyDescent="0.25">
      <c r="A406" s="9" t="s">
        <v>202</v>
      </c>
      <c r="B406" s="9" t="s">
        <v>142</v>
      </c>
      <c r="C406" s="9" t="s">
        <v>126</v>
      </c>
      <c r="D406" s="9" t="s">
        <v>602</v>
      </c>
      <c r="E406" s="9">
        <v>0.20036007392748545</v>
      </c>
    </row>
    <row r="407" spans="1:5" ht="24.75" x14ac:dyDescent="0.25">
      <c r="A407" s="9" t="s">
        <v>202</v>
      </c>
      <c r="B407" s="9" t="s">
        <v>142</v>
      </c>
      <c r="C407" s="9" t="s">
        <v>126</v>
      </c>
      <c r="D407" s="9" t="s">
        <v>603</v>
      </c>
      <c r="E407" s="9">
        <v>1.7602946510024824</v>
      </c>
    </row>
    <row r="408" spans="1:5" ht="24.75" x14ac:dyDescent="0.25">
      <c r="A408" s="9" t="s">
        <v>202</v>
      </c>
      <c r="B408" s="9" t="s">
        <v>142</v>
      </c>
      <c r="C408" s="9" t="s">
        <v>126</v>
      </c>
      <c r="D408" s="9" t="s">
        <v>604</v>
      </c>
      <c r="E408" s="9">
        <v>3.9727205949988984</v>
      </c>
    </row>
    <row r="409" spans="1:5" ht="24.75" x14ac:dyDescent="0.25">
      <c r="A409" s="9" t="s">
        <v>202</v>
      </c>
      <c r="B409" s="9" t="s">
        <v>142</v>
      </c>
      <c r="C409" s="9" t="s">
        <v>126</v>
      </c>
      <c r="D409" s="9" t="s">
        <v>605</v>
      </c>
      <c r="E409" s="9">
        <v>0.75726636038235451</v>
      </c>
    </row>
    <row r="410" spans="1:5" ht="24.75" x14ac:dyDescent="0.25">
      <c r="A410" s="9" t="s">
        <v>202</v>
      </c>
      <c r="B410" s="9" t="s">
        <v>142</v>
      </c>
      <c r="C410" s="9" t="s">
        <v>126</v>
      </c>
      <c r="D410" s="9" t="s">
        <v>606</v>
      </c>
      <c r="E410" s="9">
        <v>1.7669246195400858</v>
      </c>
    </row>
    <row r="411" spans="1:5" ht="24.75" x14ac:dyDescent="0.25">
      <c r="A411" s="9" t="s">
        <v>202</v>
      </c>
      <c r="B411" s="9" t="s">
        <v>142</v>
      </c>
      <c r="C411" s="9" t="s">
        <v>126</v>
      </c>
      <c r="D411" s="9" t="s">
        <v>607</v>
      </c>
      <c r="E411" s="9">
        <v>2.4200250000000034</v>
      </c>
    </row>
    <row r="412" spans="1:5" ht="24.75" x14ac:dyDescent="0.25">
      <c r="A412" s="9" t="s">
        <v>202</v>
      </c>
      <c r="B412" s="9" t="s">
        <v>142</v>
      </c>
      <c r="C412" s="9" t="s">
        <v>126</v>
      </c>
      <c r="D412" s="9" t="s">
        <v>608</v>
      </c>
      <c r="E412" s="9">
        <v>4.219840089992323E-2</v>
      </c>
    </row>
    <row r="413" spans="1:5" ht="24.75" x14ac:dyDescent="0.25">
      <c r="A413" s="9" t="s">
        <v>202</v>
      </c>
      <c r="B413" s="9" t="s">
        <v>142</v>
      </c>
      <c r="C413" s="9" t="s">
        <v>126</v>
      </c>
      <c r="D413" s="9" t="s">
        <v>609</v>
      </c>
      <c r="E413" s="9">
        <v>0.52912535674238048</v>
      </c>
    </row>
    <row r="414" spans="1:5" ht="24.75" x14ac:dyDescent="0.25">
      <c r="A414" s="9" t="s">
        <v>202</v>
      </c>
      <c r="B414" s="9" t="s">
        <v>142</v>
      </c>
      <c r="C414" s="9" t="s">
        <v>126</v>
      </c>
      <c r="D414" s="9" t="s">
        <v>610</v>
      </c>
      <c r="E414" s="9">
        <v>2.9576948794647304</v>
      </c>
    </row>
    <row r="415" spans="1:5" ht="24.75" x14ac:dyDescent="0.25">
      <c r="A415" s="9" t="s">
        <v>202</v>
      </c>
      <c r="B415" s="9" t="s">
        <v>142</v>
      </c>
      <c r="C415" s="9" t="s">
        <v>126</v>
      </c>
      <c r="D415" s="9" t="s">
        <v>611</v>
      </c>
      <c r="E415" s="9">
        <v>2.4200250000000025</v>
      </c>
    </row>
    <row r="416" spans="1:5" ht="24.75" x14ac:dyDescent="0.25">
      <c r="A416" s="9" t="s">
        <v>202</v>
      </c>
      <c r="B416" s="9" t="s">
        <v>142</v>
      </c>
      <c r="C416" s="9" t="s">
        <v>126</v>
      </c>
      <c r="D416" s="9" t="s">
        <v>612</v>
      </c>
      <c r="E416" s="9">
        <v>0.25288866373858998</v>
      </c>
    </row>
    <row r="417" spans="1:5" ht="24.75" x14ac:dyDescent="0.25">
      <c r="A417" s="9" t="s">
        <v>202</v>
      </c>
      <c r="B417" s="9" t="s">
        <v>142</v>
      </c>
      <c r="C417" s="9" t="s">
        <v>126</v>
      </c>
      <c r="D417" s="9" t="s">
        <v>613</v>
      </c>
      <c r="E417" s="9">
        <v>0.50902923546964918</v>
      </c>
    </row>
    <row r="418" spans="1:5" ht="24.75" x14ac:dyDescent="0.25">
      <c r="A418" s="9" t="s">
        <v>202</v>
      </c>
      <c r="B418" s="9" t="s">
        <v>142</v>
      </c>
      <c r="C418" s="9" t="s">
        <v>126</v>
      </c>
      <c r="D418" s="9" t="s">
        <v>614</v>
      </c>
      <c r="E418" s="9">
        <v>0.43685948976095584</v>
      </c>
    </row>
    <row r="419" spans="1:5" ht="24.75" x14ac:dyDescent="0.25">
      <c r="A419" s="9" t="s">
        <v>202</v>
      </c>
      <c r="B419" s="9" t="s">
        <v>142</v>
      </c>
      <c r="C419" s="9" t="s">
        <v>126</v>
      </c>
      <c r="D419" s="9" t="s">
        <v>615</v>
      </c>
      <c r="E419" s="9">
        <v>1.8818069834915532</v>
      </c>
    </row>
    <row r="420" spans="1:5" ht="24.75" x14ac:dyDescent="0.25">
      <c r="A420" s="9" t="s">
        <v>202</v>
      </c>
      <c r="B420" s="9" t="s">
        <v>142</v>
      </c>
      <c r="C420" s="9" t="s">
        <v>126</v>
      </c>
      <c r="D420" s="9" t="s">
        <v>616</v>
      </c>
      <c r="E420" s="9">
        <v>0.23954796595648944</v>
      </c>
    </row>
    <row r="421" spans="1:5" ht="24.75" x14ac:dyDescent="0.25">
      <c r="A421" s="9" t="s">
        <v>202</v>
      </c>
      <c r="B421" s="9" t="s">
        <v>142</v>
      </c>
      <c r="C421" s="9" t="s">
        <v>126</v>
      </c>
      <c r="D421" s="9" t="s">
        <v>617</v>
      </c>
      <c r="E421" s="9">
        <v>2.5772184502166122</v>
      </c>
    </row>
    <row r="422" spans="1:5" ht="24.75" x14ac:dyDescent="0.25">
      <c r="A422" s="9" t="s">
        <v>202</v>
      </c>
      <c r="B422" s="9" t="s">
        <v>142</v>
      </c>
      <c r="C422" s="9" t="s">
        <v>126</v>
      </c>
      <c r="D422" s="9" t="s">
        <v>618</v>
      </c>
      <c r="E422" s="9">
        <v>2.2850342464646638</v>
      </c>
    </row>
    <row r="423" spans="1:5" ht="24.75" x14ac:dyDescent="0.25">
      <c r="A423" s="9" t="s">
        <v>202</v>
      </c>
      <c r="B423" s="9" t="s">
        <v>142</v>
      </c>
      <c r="C423" s="9" t="s">
        <v>126</v>
      </c>
      <c r="D423" s="9" t="s">
        <v>619</v>
      </c>
      <c r="E423" s="9">
        <v>4.3162268931028806E-2</v>
      </c>
    </row>
    <row r="424" spans="1:5" ht="24.75" x14ac:dyDescent="0.25">
      <c r="A424" s="9" t="s">
        <v>202</v>
      </c>
      <c r="B424" s="9" t="s">
        <v>142</v>
      </c>
      <c r="C424" s="9" t="s">
        <v>126</v>
      </c>
      <c r="D424" s="9" t="s">
        <v>620</v>
      </c>
      <c r="E424" s="9">
        <v>0.61405601827043454</v>
      </c>
    </row>
    <row r="425" spans="1:5" ht="24.75" x14ac:dyDescent="0.25">
      <c r="A425" s="9" t="s">
        <v>202</v>
      </c>
      <c r="B425" s="9" t="s">
        <v>142</v>
      </c>
      <c r="C425" s="9" t="s">
        <v>126</v>
      </c>
      <c r="D425" s="9" t="s">
        <v>621</v>
      </c>
      <c r="E425" s="9">
        <v>2.2853884444428179</v>
      </c>
    </row>
    <row r="426" spans="1:5" ht="24.75" x14ac:dyDescent="0.25">
      <c r="A426" s="9" t="s">
        <v>202</v>
      </c>
      <c r="B426" s="9" t="s">
        <v>142</v>
      </c>
      <c r="C426" s="9" t="s">
        <v>126</v>
      </c>
      <c r="D426" s="9" t="s">
        <v>622</v>
      </c>
      <c r="E426" s="9">
        <v>5.1978973059888058E-2</v>
      </c>
    </row>
    <row r="427" spans="1:5" ht="24.75" x14ac:dyDescent="0.25">
      <c r="A427" s="9" t="s">
        <v>202</v>
      </c>
      <c r="B427" s="9" t="s">
        <v>142</v>
      </c>
      <c r="C427" s="9" t="s">
        <v>126</v>
      </c>
      <c r="D427" s="9" t="s">
        <v>623</v>
      </c>
      <c r="E427" s="9">
        <v>0.54808294921152301</v>
      </c>
    </row>
    <row r="428" spans="1:5" ht="24.75" x14ac:dyDescent="0.25">
      <c r="A428" s="9" t="s">
        <v>202</v>
      </c>
      <c r="B428" s="9" t="s">
        <v>142</v>
      </c>
      <c r="C428" s="9" t="s">
        <v>126</v>
      </c>
      <c r="D428" s="9" t="s">
        <v>624</v>
      </c>
      <c r="E428" s="9">
        <v>0.22418248437050151</v>
      </c>
    </row>
    <row r="429" spans="1:5" ht="24.75" x14ac:dyDescent="0.25">
      <c r="A429" s="9" t="s">
        <v>202</v>
      </c>
      <c r="B429" s="9" t="s">
        <v>142</v>
      </c>
      <c r="C429" s="9" t="s">
        <v>126</v>
      </c>
      <c r="D429" s="9" t="s">
        <v>625</v>
      </c>
      <c r="E429" s="9">
        <v>0.61900903503933224</v>
      </c>
    </row>
    <row r="430" spans="1:5" ht="24.75" x14ac:dyDescent="0.25">
      <c r="A430" s="9" t="s">
        <v>202</v>
      </c>
      <c r="B430" s="9" t="s">
        <v>142</v>
      </c>
      <c r="C430" s="9" t="s">
        <v>126</v>
      </c>
      <c r="D430" s="9" t="s">
        <v>626</v>
      </c>
      <c r="E430" s="9">
        <v>2.4158030612070416</v>
      </c>
    </row>
    <row r="431" spans="1:5" ht="24.75" x14ac:dyDescent="0.25">
      <c r="A431" s="9" t="s">
        <v>202</v>
      </c>
      <c r="B431" s="9" t="s">
        <v>142</v>
      </c>
      <c r="C431" s="9" t="s">
        <v>126</v>
      </c>
      <c r="D431" s="9" t="s">
        <v>627</v>
      </c>
      <c r="E431" s="9">
        <v>0.17668398975496896</v>
      </c>
    </row>
    <row r="432" spans="1:5" ht="24.75" x14ac:dyDescent="0.25">
      <c r="A432" s="9" t="s">
        <v>202</v>
      </c>
      <c r="B432" s="9" t="s">
        <v>142</v>
      </c>
      <c r="C432" s="9" t="s">
        <v>126</v>
      </c>
      <c r="D432" s="9" t="s">
        <v>628</v>
      </c>
      <c r="E432" s="9">
        <v>0.52872396407993649</v>
      </c>
    </row>
    <row r="433" spans="1:5" ht="24.75" x14ac:dyDescent="0.25">
      <c r="A433" s="9" t="s">
        <v>202</v>
      </c>
      <c r="B433" s="9" t="s">
        <v>142</v>
      </c>
      <c r="C433" s="9" t="s">
        <v>126</v>
      </c>
      <c r="D433" s="9" t="s">
        <v>629</v>
      </c>
      <c r="E433" s="9">
        <v>1.3866951570444022</v>
      </c>
    </row>
    <row r="434" spans="1:5" ht="24.75" x14ac:dyDescent="0.25">
      <c r="A434" s="9" t="s">
        <v>202</v>
      </c>
      <c r="B434" s="9" t="s">
        <v>142</v>
      </c>
      <c r="C434" s="9" t="s">
        <v>126</v>
      </c>
      <c r="D434" s="9" t="s">
        <v>630</v>
      </c>
      <c r="E434" s="9">
        <v>2.3666265001322793</v>
      </c>
    </row>
    <row r="435" spans="1:5" ht="24.75" x14ac:dyDescent="0.25">
      <c r="A435" s="9" t="s">
        <v>202</v>
      </c>
      <c r="B435" s="9" t="s">
        <v>142</v>
      </c>
      <c r="C435" s="9" t="s">
        <v>126</v>
      </c>
      <c r="D435" s="9" t="s">
        <v>631</v>
      </c>
      <c r="E435" s="9">
        <v>4.054329033284107E-2</v>
      </c>
    </row>
    <row r="436" spans="1:5" ht="24.75" x14ac:dyDescent="0.25">
      <c r="A436" s="9" t="s">
        <v>202</v>
      </c>
      <c r="B436" s="9" t="s">
        <v>142</v>
      </c>
      <c r="C436" s="9" t="s">
        <v>126</v>
      </c>
      <c r="D436" s="9" t="s">
        <v>632</v>
      </c>
      <c r="E436" s="9">
        <v>0.54612028120591583</v>
      </c>
    </row>
    <row r="437" spans="1:5" ht="24.75" x14ac:dyDescent="0.25">
      <c r="A437" s="9" t="s">
        <v>202</v>
      </c>
      <c r="B437" s="9" t="s">
        <v>142</v>
      </c>
      <c r="C437" s="9" t="s">
        <v>126</v>
      </c>
      <c r="D437" s="9" t="s">
        <v>633</v>
      </c>
      <c r="E437" s="9">
        <v>0.81593344776924903</v>
      </c>
    </row>
    <row r="438" spans="1:5" ht="24.75" x14ac:dyDescent="0.25">
      <c r="A438" s="9" t="s">
        <v>202</v>
      </c>
      <c r="B438" s="9" t="s">
        <v>142</v>
      </c>
      <c r="C438" s="9" t="s">
        <v>126</v>
      </c>
      <c r="D438" s="9" t="s">
        <v>634</v>
      </c>
      <c r="E438" s="9">
        <v>2.3699694095599795</v>
      </c>
    </row>
    <row r="439" spans="1:5" ht="24.75" x14ac:dyDescent="0.25">
      <c r="A439" s="9" t="s">
        <v>202</v>
      </c>
      <c r="B439" s="9" t="s">
        <v>142</v>
      </c>
      <c r="C439" s="9" t="s">
        <v>126</v>
      </c>
      <c r="D439" s="9" t="s">
        <v>635</v>
      </c>
      <c r="E439" s="9">
        <v>4.2564654445890991E-2</v>
      </c>
    </row>
    <row r="440" spans="1:5" ht="24.75" x14ac:dyDescent="0.25">
      <c r="A440" s="9" t="s">
        <v>202</v>
      </c>
      <c r="B440" s="9" t="s">
        <v>142</v>
      </c>
      <c r="C440" s="9" t="s">
        <v>126</v>
      </c>
      <c r="D440" s="9" t="s">
        <v>636</v>
      </c>
      <c r="E440" s="9">
        <v>0.51890114895053474</v>
      </c>
    </row>
    <row r="441" spans="1:5" ht="24.75" x14ac:dyDescent="0.25">
      <c r="A441" s="9" t="s">
        <v>202</v>
      </c>
      <c r="B441" s="9" t="s">
        <v>142</v>
      </c>
      <c r="C441" s="9" t="s">
        <v>126</v>
      </c>
      <c r="D441" s="9" t="s">
        <v>637</v>
      </c>
      <c r="E441" s="9">
        <v>3.7920048898300478</v>
      </c>
    </row>
    <row r="442" spans="1:5" ht="24.75" x14ac:dyDescent="0.25">
      <c r="A442" s="9" t="s">
        <v>202</v>
      </c>
      <c r="B442" s="9" t="s">
        <v>142</v>
      </c>
      <c r="C442" s="9" t="s">
        <v>126</v>
      </c>
      <c r="D442" s="9" t="s">
        <v>638</v>
      </c>
      <c r="E442" s="9">
        <v>4.4531348284560659</v>
      </c>
    </row>
    <row r="443" spans="1:5" ht="24.75" x14ac:dyDescent="0.25">
      <c r="A443" s="9" t="s">
        <v>202</v>
      </c>
      <c r="B443" s="9" t="s">
        <v>142</v>
      </c>
      <c r="C443" s="9" t="s">
        <v>126</v>
      </c>
      <c r="D443" s="9" t="s">
        <v>639</v>
      </c>
      <c r="E443" s="9">
        <v>0.99076311749887858</v>
      </c>
    </row>
    <row r="444" spans="1:5" ht="24.75" x14ac:dyDescent="0.25">
      <c r="A444" s="9" t="s">
        <v>202</v>
      </c>
      <c r="B444" s="9" t="s">
        <v>142</v>
      </c>
      <c r="C444" s="9" t="s">
        <v>126</v>
      </c>
      <c r="D444" s="9" t="s">
        <v>640</v>
      </c>
      <c r="E444" s="9">
        <v>0.81414651662285731</v>
      </c>
    </row>
    <row r="445" spans="1:5" ht="24.75" x14ac:dyDescent="0.25">
      <c r="A445" s="9" t="s">
        <v>202</v>
      </c>
      <c r="B445" s="9" t="s">
        <v>142</v>
      </c>
      <c r="C445" s="9" t="s">
        <v>126</v>
      </c>
      <c r="D445" s="9" t="s">
        <v>641</v>
      </c>
      <c r="E445" s="9">
        <v>2.3720231595371755</v>
      </c>
    </row>
    <row r="446" spans="1:5" ht="24.75" x14ac:dyDescent="0.25">
      <c r="A446" s="9" t="s">
        <v>202</v>
      </c>
      <c r="B446" s="9" t="s">
        <v>142</v>
      </c>
      <c r="C446" s="9" t="s">
        <v>126</v>
      </c>
      <c r="D446" s="9" t="s">
        <v>642</v>
      </c>
      <c r="E446" s="9">
        <v>4.972944637476176E-2</v>
      </c>
    </row>
    <row r="447" spans="1:5" ht="24.75" x14ac:dyDescent="0.25">
      <c r="A447" s="9" t="s">
        <v>202</v>
      </c>
      <c r="B447" s="9" t="s">
        <v>142</v>
      </c>
      <c r="C447" s="9" t="s">
        <v>126</v>
      </c>
      <c r="D447" s="9" t="s">
        <v>643</v>
      </c>
      <c r="E447" s="9">
        <v>0.44355874395390571</v>
      </c>
    </row>
    <row r="448" spans="1:5" ht="24.75" x14ac:dyDescent="0.25">
      <c r="A448" s="9" t="s">
        <v>202</v>
      </c>
      <c r="B448" s="9" t="s">
        <v>142</v>
      </c>
      <c r="C448" s="9" t="s">
        <v>126</v>
      </c>
      <c r="D448" s="9" t="s">
        <v>644</v>
      </c>
      <c r="E448" s="9">
        <v>2.366325785794452</v>
      </c>
    </row>
    <row r="449" spans="1:5" ht="24.75" x14ac:dyDescent="0.25">
      <c r="A449" s="9" t="s">
        <v>202</v>
      </c>
      <c r="B449" s="9" t="s">
        <v>142</v>
      </c>
      <c r="C449" s="9" t="s">
        <v>126</v>
      </c>
      <c r="D449" s="9" t="s">
        <v>645</v>
      </c>
      <c r="E449" s="9">
        <v>0.10969837770157174</v>
      </c>
    </row>
    <row r="450" spans="1:5" ht="24.75" x14ac:dyDescent="0.25">
      <c r="A450" s="9" t="s">
        <v>202</v>
      </c>
      <c r="B450" s="9" t="s">
        <v>142</v>
      </c>
      <c r="C450" s="9" t="s">
        <v>126</v>
      </c>
      <c r="D450" s="9" t="s">
        <v>646</v>
      </c>
      <c r="E450" s="9">
        <v>0.47696821205952561</v>
      </c>
    </row>
    <row r="451" spans="1:5" ht="24.75" x14ac:dyDescent="0.25">
      <c r="A451" s="9" t="s">
        <v>202</v>
      </c>
      <c r="B451" s="9" t="s">
        <v>142</v>
      </c>
      <c r="C451" s="9" t="s">
        <v>126</v>
      </c>
      <c r="D451" s="9" t="s">
        <v>647</v>
      </c>
      <c r="E451" s="9">
        <v>0.3359452727838263</v>
      </c>
    </row>
    <row r="452" spans="1:5" ht="24.75" x14ac:dyDescent="0.25">
      <c r="A452" s="9" t="s">
        <v>202</v>
      </c>
      <c r="B452" s="9" t="s">
        <v>142</v>
      </c>
      <c r="C452" s="9" t="s">
        <v>126</v>
      </c>
      <c r="D452" s="9" t="s">
        <v>648</v>
      </c>
      <c r="E452" s="9">
        <v>3.162070313290712</v>
      </c>
    </row>
    <row r="453" spans="1:5" ht="24.75" x14ac:dyDescent="0.25">
      <c r="A453" s="9" t="s">
        <v>202</v>
      </c>
      <c r="B453" s="9" t="s">
        <v>142</v>
      </c>
      <c r="C453" s="9" t="s">
        <v>126</v>
      </c>
      <c r="D453" s="9" t="s">
        <v>649</v>
      </c>
      <c r="E453" s="9">
        <v>2.5608049953148559</v>
      </c>
    </row>
    <row r="454" spans="1:5" ht="24.75" x14ac:dyDescent="0.25">
      <c r="A454" s="9" t="s">
        <v>202</v>
      </c>
      <c r="B454" s="9" t="s">
        <v>142</v>
      </c>
      <c r="C454" s="9" t="s">
        <v>126</v>
      </c>
      <c r="D454" s="9" t="s">
        <v>650</v>
      </c>
      <c r="E454" s="9">
        <v>2.7523693909896378</v>
      </c>
    </row>
    <row r="455" spans="1:5" ht="24.75" x14ac:dyDescent="0.25">
      <c r="A455" s="9" t="s">
        <v>202</v>
      </c>
      <c r="B455" s="9" t="s">
        <v>142</v>
      </c>
      <c r="C455" s="9" t="s">
        <v>126</v>
      </c>
      <c r="D455" s="9" t="s">
        <v>651</v>
      </c>
      <c r="E455" s="9">
        <v>0.25655219351982556</v>
      </c>
    </row>
    <row r="456" spans="1:5" ht="24.75" x14ac:dyDescent="0.25">
      <c r="A456" s="9" t="s">
        <v>202</v>
      </c>
      <c r="B456" s="9" t="s">
        <v>142</v>
      </c>
      <c r="C456" s="9" t="s">
        <v>126</v>
      </c>
      <c r="D456" s="9" t="s">
        <v>652</v>
      </c>
      <c r="E456" s="9">
        <v>1.9668331077125747</v>
      </c>
    </row>
    <row r="457" spans="1:5" ht="24.75" x14ac:dyDescent="0.25">
      <c r="A457" s="9" t="s">
        <v>202</v>
      </c>
      <c r="B457" s="9" t="s">
        <v>142</v>
      </c>
      <c r="C457" s="9" t="s">
        <v>126</v>
      </c>
      <c r="D457" s="9" t="s">
        <v>653</v>
      </c>
      <c r="E457" s="9">
        <v>1.0573865021090061</v>
      </c>
    </row>
    <row r="458" spans="1:5" ht="24.75" x14ac:dyDescent="0.25">
      <c r="A458" s="9" t="s">
        <v>202</v>
      </c>
      <c r="B458" s="9" t="s">
        <v>142</v>
      </c>
      <c r="C458" s="9" t="s">
        <v>126</v>
      </c>
      <c r="D458" s="9" t="s">
        <v>654</v>
      </c>
      <c r="E458" s="9">
        <v>3.6073946475104264</v>
      </c>
    </row>
    <row r="459" spans="1:5" ht="24.75" x14ac:dyDescent="0.25">
      <c r="A459" s="9" t="s">
        <v>202</v>
      </c>
      <c r="B459" s="9" t="s">
        <v>142</v>
      </c>
      <c r="C459" s="9" t="s">
        <v>126</v>
      </c>
      <c r="D459" s="9" t="s">
        <v>655</v>
      </c>
      <c r="E459" s="9">
        <v>2.0728123690988349</v>
      </c>
    </row>
    <row r="460" spans="1:5" ht="24.75" x14ac:dyDescent="0.25">
      <c r="A460" s="9" t="s">
        <v>202</v>
      </c>
      <c r="B460" s="9" t="s">
        <v>142</v>
      </c>
      <c r="C460" s="9" t="s">
        <v>126</v>
      </c>
      <c r="D460" s="9" t="s">
        <v>656</v>
      </c>
      <c r="E460" s="9">
        <v>8.5657540270368204E-2</v>
      </c>
    </row>
    <row r="461" spans="1:5" ht="24.75" x14ac:dyDescent="0.25">
      <c r="A461" s="9" t="s">
        <v>202</v>
      </c>
      <c r="B461" s="9" t="s">
        <v>142</v>
      </c>
      <c r="C461" s="9" t="s">
        <v>126</v>
      </c>
      <c r="D461" s="9" t="s">
        <v>657</v>
      </c>
      <c r="E461" s="9">
        <v>0.54688209320192593</v>
      </c>
    </row>
    <row r="462" spans="1:5" ht="24.75" x14ac:dyDescent="0.25">
      <c r="A462" s="9" t="s">
        <v>202</v>
      </c>
      <c r="B462" s="9" t="s">
        <v>142</v>
      </c>
      <c r="C462" s="9" t="s">
        <v>126</v>
      </c>
      <c r="D462" s="9" t="s">
        <v>658</v>
      </c>
      <c r="E462" s="9">
        <v>0.500547069199203</v>
      </c>
    </row>
    <row r="463" spans="1:5" ht="24.75" x14ac:dyDescent="0.25">
      <c r="A463" s="9" t="s">
        <v>202</v>
      </c>
      <c r="B463" s="9" t="s">
        <v>142</v>
      </c>
      <c r="C463" s="9" t="s">
        <v>126</v>
      </c>
      <c r="D463" s="9" t="s">
        <v>659</v>
      </c>
      <c r="E463" s="9">
        <v>2.0757182415433872</v>
      </c>
    </row>
    <row r="464" spans="1:5" ht="24.75" x14ac:dyDescent="0.25">
      <c r="A464" s="9" t="s">
        <v>202</v>
      </c>
      <c r="B464" s="9" t="s">
        <v>142</v>
      </c>
      <c r="C464" s="9" t="s">
        <v>126</v>
      </c>
      <c r="D464" s="9" t="s">
        <v>660</v>
      </c>
      <c r="E464" s="9">
        <v>6.552144074027666E-2</v>
      </c>
    </row>
    <row r="465" spans="1:5" ht="24.75" x14ac:dyDescent="0.25">
      <c r="A465" s="9" t="s">
        <v>202</v>
      </c>
      <c r="B465" s="9" t="s">
        <v>142</v>
      </c>
      <c r="C465" s="9" t="s">
        <v>126</v>
      </c>
      <c r="D465" s="9" t="s">
        <v>661</v>
      </c>
      <c r="E465" s="9">
        <v>0.54363307172662079</v>
      </c>
    </row>
    <row r="466" spans="1:5" ht="24.75" x14ac:dyDescent="0.25">
      <c r="A466" s="9" t="s">
        <v>202</v>
      </c>
      <c r="B466" s="9" t="s">
        <v>142</v>
      </c>
      <c r="C466" s="9" t="s">
        <v>126</v>
      </c>
      <c r="D466" s="9" t="s">
        <v>662</v>
      </c>
      <c r="E466" s="9">
        <v>0.50068289497971141</v>
      </c>
    </row>
    <row r="467" spans="1:5" ht="24.75" x14ac:dyDescent="0.25">
      <c r="A467" s="9" t="s">
        <v>202</v>
      </c>
      <c r="B467" s="9" t="s">
        <v>142</v>
      </c>
      <c r="C467" s="9" t="s">
        <v>126</v>
      </c>
      <c r="D467" s="9" t="s">
        <v>663</v>
      </c>
      <c r="E467" s="9">
        <v>1.7164313795299238</v>
      </c>
    </row>
    <row r="468" spans="1:5" ht="24.75" x14ac:dyDescent="0.25">
      <c r="A468" s="9" t="s">
        <v>202</v>
      </c>
      <c r="B468" s="9" t="s">
        <v>142</v>
      </c>
      <c r="C468" s="9" t="s">
        <v>126</v>
      </c>
      <c r="D468" s="9" t="s">
        <v>664</v>
      </c>
      <c r="E468" s="9">
        <v>1.7389096552506096</v>
      </c>
    </row>
    <row r="469" spans="1:5" ht="24.75" x14ac:dyDescent="0.25">
      <c r="A469" s="9" t="s">
        <v>202</v>
      </c>
      <c r="B469" s="9" t="s">
        <v>142</v>
      </c>
      <c r="C469" s="9" t="s">
        <v>126</v>
      </c>
      <c r="D469" s="9" t="s">
        <v>665</v>
      </c>
      <c r="E469" s="9">
        <v>5.2201030671138255</v>
      </c>
    </row>
    <row r="470" spans="1:5" ht="24.75" x14ac:dyDescent="0.25">
      <c r="A470" s="9" t="s">
        <v>202</v>
      </c>
      <c r="B470" s="9" t="s">
        <v>142</v>
      </c>
      <c r="C470" s="9" t="s">
        <v>126</v>
      </c>
      <c r="D470" s="9" t="s">
        <v>666</v>
      </c>
      <c r="E470" s="9">
        <v>2.156300266214465</v>
      </c>
    </row>
    <row r="471" spans="1:5" ht="24.75" x14ac:dyDescent="0.25">
      <c r="A471" s="9" t="s">
        <v>202</v>
      </c>
      <c r="B471" s="9" t="s">
        <v>142</v>
      </c>
      <c r="C471" s="9" t="s">
        <v>126</v>
      </c>
      <c r="D471" s="9" t="s">
        <v>667</v>
      </c>
      <c r="E471" s="9">
        <v>4.2976864956486407E-2</v>
      </c>
    </row>
    <row r="472" spans="1:5" ht="24.75" x14ac:dyDescent="0.25">
      <c r="A472" s="9" t="s">
        <v>202</v>
      </c>
      <c r="B472" s="9" t="s">
        <v>142</v>
      </c>
      <c r="C472" s="9" t="s">
        <v>126</v>
      </c>
      <c r="D472" s="9" t="s">
        <v>668</v>
      </c>
      <c r="E472" s="9">
        <v>0.54450570913510754</v>
      </c>
    </row>
    <row r="473" spans="1:5" ht="24.75" x14ac:dyDescent="0.25">
      <c r="A473" s="9" t="s">
        <v>202</v>
      </c>
      <c r="B473" s="9" t="s">
        <v>142</v>
      </c>
      <c r="C473" s="9" t="s">
        <v>126</v>
      </c>
      <c r="D473" s="9" t="s">
        <v>669</v>
      </c>
      <c r="E473" s="9">
        <v>4.1798253190455537</v>
      </c>
    </row>
    <row r="474" spans="1:5" ht="24.75" x14ac:dyDescent="0.25">
      <c r="A474" s="9" t="s">
        <v>202</v>
      </c>
      <c r="B474" s="9" t="s">
        <v>142</v>
      </c>
      <c r="C474" s="9" t="s">
        <v>126</v>
      </c>
      <c r="D474" s="9" t="s">
        <v>670</v>
      </c>
      <c r="E474" s="9">
        <v>3.601628062067999</v>
      </c>
    </row>
    <row r="475" spans="1:5" ht="24.75" x14ac:dyDescent="0.25">
      <c r="A475" s="9" t="s">
        <v>202</v>
      </c>
      <c r="B475" s="9" t="s">
        <v>142</v>
      </c>
      <c r="C475" s="9" t="s">
        <v>126</v>
      </c>
      <c r="D475" s="9" t="s">
        <v>671</v>
      </c>
      <c r="E475" s="9">
        <v>0.18905058608837824</v>
      </c>
    </row>
    <row r="476" spans="1:5" ht="24.75" x14ac:dyDescent="0.25">
      <c r="A476" s="9" t="s">
        <v>202</v>
      </c>
      <c r="B476" s="9" t="s">
        <v>142</v>
      </c>
      <c r="C476" s="9" t="s">
        <v>126</v>
      </c>
      <c r="D476" s="9" t="s">
        <v>672</v>
      </c>
      <c r="E476" s="9">
        <v>0.43427631368802949</v>
      </c>
    </row>
    <row r="477" spans="1:5" ht="24.75" x14ac:dyDescent="0.25">
      <c r="A477" s="9" t="s">
        <v>202</v>
      </c>
      <c r="B477" s="9" t="s">
        <v>142</v>
      </c>
      <c r="C477" s="9" t="s">
        <v>126</v>
      </c>
      <c r="D477" s="9" t="s">
        <v>673</v>
      </c>
      <c r="E477" s="9">
        <v>0.11197685716952739</v>
      </c>
    </row>
    <row r="478" spans="1:5" ht="24.75" x14ac:dyDescent="0.25">
      <c r="A478" s="9" t="s">
        <v>202</v>
      </c>
      <c r="B478" s="9" t="s">
        <v>142</v>
      </c>
      <c r="C478" s="9" t="s">
        <v>126</v>
      </c>
      <c r="D478" s="9" t="s">
        <v>674</v>
      </c>
      <c r="E478" s="9">
        <v>0.22769483843957297</v>
      </c>
    </row>
    <row r="479" spans="1:5" ht="24.75" x14ac:dyDescent="0.25">
      <c r="A479" s="9" t="s">
        <v>202</v>
      </c>
      <c r="B479" s="9" t="s">
        <v>142</v>
      </c>
      <c r="C479" s="9" t="s">
        <v>126</v>
      </c>
      <c r="D479" s="9" t="s">
        <v>675</v>
      </c>
      <c r="E479" s="9">
        <v>6.0019581927984831</v>
      </c>
    </row>
    <row r="480" spans="1:5" ht="24.75" x14ac:dyDescent="0.25">
      <c r="A480" s="9" t="s">
        <v>202</v>
      </c>
      <c r="B480" s="9" t="s">
        <v>142</v>
      </c>
      <c r="C480" s="9" t="s">
        <v>126</v>
      </c>
      <c r="D480" s="9" t="s">
        <v>676</v>
      </c>
      <c r="E480" s="9">
        <v>5.9609928004660304</v>
      </c>
    </row>
    <row r="481" spans="1:5" ht="24.75" x14ac:dyDescent="0.25">
      <c r="A481" s="9" t="s">
        <v>202</v>
      </c>
      <c r="B481" s="9" t="s">
        <v>142</v>
      </c>
      <c r="C481" s="9" t="s">
        <v>126</v>
      </c>
      <c r="D481" s="9" t="s">
        <v>677</v>
      </c>
      <c r="E481" s="9">
        <v>0.17003255739519657</v>
      </c>
    </row>
    <row r="482" spans="1:5" ht="24.75" x14ac:dyDescent="0.25">
      <c r="A482" s="9" t="s">
        <v>202</v>
      </c>
      <c r="B482" s="9" t="s">
        <v>142</v>
      </c>
      <c r="C482" s="9" t="s">
        <v>126</v>
      </c>
      <c r="D482" s="9" t="s">
        <v>678</v>
      </c>
      <c r="E482" s="9">
        <v>0.81349950001874904</v>
      </c>
    </row>
    <row r="483" spans="1:5" ht="24.75" x14ac:dyDescent="0.25">
      <c r="A483" s="9" t="s">
        <v>202</v>
      </c>
      <c r="B483" s="9" t="s">
        <v>142</v>
      </c>
      <c r="C483" s="9" t="s">
        <v>126</v>
      </c>
      <c r="D483" s="9" t="s">
        <v>679</v>
      </c>
      <c r="E483" s="9">
        <v>4.5234461888470854</v>
      </c>
    </row>
    <row r="484" spans="1:5" ht="24.75" x14ac:dyDescent="0.25">
      <c r="A484" s="9" t="s">
        <v>202</v>
      </c>
      <c r="B484" s="9" t="s">
        <v>142</v>
      </c>
      <c r="C484" s="9" t="s">
        <v>126</v>
      </c>
      <c r="D484" s="9" t="s">
        <v>680</v>
      </c>
      <c r="E484" s="9">
        <v>8.1345913393828212E-2</v>
      </c>
    </row>
    <row r="485" spans="1:5" ht="24.75" x14ac:dyDescent="0.25">
      <c r="A485" s="9" t="s">
        <v>202</v>
      </c>
      <c r="B485" s="9" t="s">
        <v>142</v>
      </c>
      <c r="C485" s="9" t="s">
        <v>126</v>
      </c>
      <c r="D485" s="9" t="s">
        <v>681</v>
      </c>
      <c r="E485" s="9">
        <v>0.86507517759910724</v>
      </c>
    </row>
    <row r="486" spans="1:5" x14ac:dyDescent="0.25">
      <c r="A486" s="1" t="s">
        <v>119</v>
      </c>
      <c r="B486" s="1" t="s">
        <v>119</v>
      </c>
      <c r="C486" s="1">
        <f>SUBTOTAL(103,Elements13_5_11[Elemento])</f>
        <v>479</v>
      </c>
      <c r="D486" s="1" t="s">
        <v>119</v>
      </c>
      <c r="E486" s="1">
        <f>SUBTOTAL(109,Elements13_5_11[Totais:])</f>
        <v>708.36521376015412</v>
      </c>
    </row>
  </sheetData>
  <mergeCells count="3">
    <mergeCell ref="A1:E2"/>
    <mergeCell ref="A4:E4"/>
    <mergeCell ref="A5:E5"/>
  </mergeCells>
  <hyperlinks>
    <hyperlink ref="A1" location="'13.5.1'!A1" display="TUBO DE PVC RIGIDO DE 32MM,SOLDAVEL,INCLUSIVE CONEXOES E EME NDAS,EXCLUSIVE ABERTURA E FECHAMENTO DE RASGO.FORNECIMENTO E ASSENTAMENTO 3%-DESGASTE DE FERRAMENTAS E EPI 10%-CONEXOES E EMENDAS" xr:uid="{00000000-0004-0000-1B00-000000000000}"/>
    <hyperlink ref="B1" location="'13.5.1'!A1" display="TUBO DE PVC RIGIDO DE 32MM,SOLDAVEL,INCLUSIVE CONEXOES E EME NDAS,EXCLUSIVE ABERTURA E FECHAMENTO DE RASGO.FORNECIMENTO E ASSENTAMENTO 3%-DESGASTE DE FERRAMENTAS E EPI 10%-CONEXOES E EMENDAS" xr:uid="{00000000-0004-0000-1B00-000001000000}"/>
    <hyperlink ref="C1" location="'13.5.1'!A1" display="TUBO DE PVC RIGIDO DE 32MM,SOLDAVEL,INCLUSIVE CONEXOES E EME NDAS,EXCLUSIVE ABERTURA E FECHAMENTO DE RASGO.FORNECIMENTO E ASSENTAMENTO 3%-DESGASTE DE FERRAMENTAS E EPI 10%-CONEXOES E EMENDAS" xr:uid="{00000000-0004-0000-1B00-000002000000}"/>
    <hyperlink ref="D1" location="'13.5.1'!A1" display="TUBO DE PVC RIGIDO DE 32MM,SOLDAVEL,INCLUSIVE CONEXOES E EME NDAS,EXCLUSIVE ABERTURA E FECHAMENTO DE RASGO.FORNECIMENTO E ASSENTAMENTO 3%-DESGASTE DE FERRAMENTAS E EPI 10%-CONEXOES E EMENDAS" xr:uid="{00000000-0004-0000-1B00-000003000000}"/>
    <hyperlink ref="E1" location="'13.5.1'!A1" display="TUBO DE PVC RIGIDO DE 32MM,SOLDAVEL,INCLUSIVE CONEXOES E EME NDAS,EXCLUSIVE ABERTURA E FECHAMENTO DE RASGO.FORNECIMENTO E ASSENTAMENTO 3%-DESGASTE DE FERRAMENTAS E EPI 10%-CONEXOES E EMENDAS" xr:uid="{00000000-0004-0000-1B00-000004000000}"/>
    <hyperlink ref="A2" location="'13.5.1'!A1" display="TUBO DE PVC RIGIDO DE 32MM,SOLDAVEL,INCLUSIVE CONEXOES E EME NDAS,EXCLUSIVE ABERTURA E FECHAMENTO DE RASGO.FORNECIMENTO E ASSENTAMENTO 3%-DESGASTE DE FERRAMENTAS E EPI 10%-CONEXOES E EMENDAS" xr:uid="{00000000-0004-0000-1B00-000005000000}"/>
    <hyperlink ref="B2" location="'13.5.1'!A1" display="TUBO DE PVC RIGIDO DE 32MM,SOLDAVEL,INCLUSIVE CONEXOES E EME NDAS,EXCLUSIVE ABERTURA E FECHAMENTO DE RASGO.FORNECIMENTO E ASSENTAMENTO 3%-DESGASTE DE FERRAMENTAS E EPI 10%-CONEXOES E EMENDAS" xr:uid="{00000000-0004-0000-1B00-000006000000}"/>
    <hyperlink ref="C2" location="'13.5.1'!A1" display="TUBO DE PVC RIGIDO DE 32MM,SOLDAVEL,INCLUSIVE CONEXOES E EME NDAS,EXCLUSIVE ABERTURA E FECHAMENTO DE RASGO.FORNECIMENTO E ASSENTAMENTO 3%-DESGASTE DE FERRAMENTAS E EPI 10%-CONEXOES E EMENDAS" xr:uid="{00000000-0004-0000-1B00-000007000000}"/>
    <hyperlink ref="D2" location="'13.5.1'!A1" display="TUBO DE PVC RIGIDO DE 32MM,SOLDAVEL,INCLUSIVE CONEXOES E EME NDAS,EXCLUSIVE ABERTURA E FECHAMENTO DE RASGO.FORNECIMENTO E ASSENTAMENTO 3%-DESGASTE DE FERRAMENTAS E EPI 10%-CONEXOES E EMENDAS" xr:uid="{00000000-0004-0000-1B00-000008000000}"/>
    <hyperlink ref="E2" location="'13.5.1'!A1" display="TUBO DE PVC RIGIDO DE 32MM,SOLDAVEL,INCLUSIVE CONEXOES E EME NDAS,EXCLUSIVE ABERTURA E FECHAMENTO DE RASGO.FORNECIMENTO E ASSENTAMENTO 3%-DESGASTE DE FERRAMENTAS E EPI 10%-CONEXOES E EMENDAS" xr:uid="{00000000-0004-0000-1B00-000009000000}"/>
    <hyperlink ref="A4" location="'13.5.1'!A1" display="Tubulação (Comprimento)" xr:uid="{00000000-0004-0000-1B00-00000A000000}"/>
    <hyperlink ref="B4" location="'13.5.1'!A1" display="Tubulação (Comprimento)" xr:uid="{00000000-0004-0000-1B00-00000B000000}"/>
    <hyperlink ref="C4" location="'13.5.1'!A1" display="Tubulação (Comprimento)" xr:uid="{00000000-0004-0000-1B00-00000C000000}"/>
    <hyperlink ref="D4" location="'13.5.1'!A1" display="Tubulação (Comprimento)" xr:uid="{00000000-0004-0000-1B00-00000D000000}"/>
    <hyperlink ref="E4" location="'13.5.1'!A1" display="Tubulação (Comprimento)" xr:uid="{00000000-0004-0000-1B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E12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20</v>
      </c>
      <c r="B1" s="21" t="s">
        <v>20</v>
      </c>
      <c r="C1" s="21" t="s">
        <v>20</v>
      </c>
      <c r="D1" s="21" t="s">
        <v>20</v>
      </c>
      <c r="E1" s="21" t="s">
        <v>20</v>
      </c>
    </row>
    <row r="2" spans="1:5" x14ac:dyDescent="0.25">
      <c r="A2" s="21" t="s">
        <v>20</v>
      </c>
      <c r="B2" s="21" t="s">
        <v>20</v>
      </c>
      <c r="C2" s="21" t="s">
        <v>20</v>
      </c>
      <c r="D2" s="21" t="s">
        <v>20</v>
      </c>
      <c r="E2" s="21" t="s">
        <v>20</v>
      </c>
    </row>
    <row r="4" spans="1:5" x14ac:dyDescent="0.25">
      <c r="A4" s="16" t="s">
        <v>118</v>
      </c>
      <c r="B4" s="16" t="s">
        <v>118</v>
      </c>
      <c r="C4" s="16" t="s">
        <v>118</v>
      </c>
      <c r="D4" s="16" t="s">
        <v>118</v>
      </c>
      <c r="E4" s="16" t="s">
        <v>118</v>
      </c>
    </row>
    <row r="5" spans="1:5" x14ac:dyDescent="0.25">
      <c r="A5" s="22" t="s">
        <v>119</v>
      </c>
      <c r="B5" s="22" t="s">
        <v>119</v>
      </c>
      <c r="C5" s="22" t="s">
        <v>119</v>
      </c>
      <c r="D5" s="22" t="s">
        <v>119</v>
      </c>
      <c r="E5" s="22" t="s">
        <v>119</v>
      </c>
    </row>
    <row r="6" spans="1:5" x14ac:dyDescent="0.25">
      <c r="A6" s="8" t="s">
        <v>197</v>
      </c>
      <c r="B6" s="8" t="s">
        <v>198</v>
      </c>
      <c r="C6" s="8" t="s">
        <v>199</v>
      </c>
      <c r="D6" s="8" t="s">
        <v>200</v>
      </c>
      <c r="E6" s="8" t="s">
        <v>201</v>
      </c>
    </row>
    <row r="7" spans="1:5" ht="24.75" x14ac:dyDescent="0.25">
      <c r="A7" s="9" t="s">
        <v>202</v>
      </c>
      <c r="B7" s="9" t="s">
        <v>142</v>
      </c>
      <c r="C7" s="9" t="s">
        <v>126</v>
      </c>
      <c r="D7" s="9" t="s">
        <v>682</v>
      </c>
      <c r="E7" s="9">
        <v>0.71999999999999231</v>
      </c>
    </row>
    <row r="8" spans="1:5" ht="24.75" x14ac:dyDescent="0.25">
      <c r="A8" s="9" t="s">
        <v>202</v>
      </c>
      <c r="B8" s="9" t="s">
        <v>142</v>
      </c>
      <c r="C8" s="9" t="s">
        <v>126</v>
      </c>
      <c r="D8" s="9" t="s">
        <v>683</v>
      </c>
      <c r="E8" s="9">
        <v>0.16089207886074139</v>
      </c>
    </row>
    <row r="9" spans="1:5" ht="24.75" x14ac:dyDescent="0.25">
      <c r="A9" s="9" t="s">
        <v>202</v>
      </c>
      <c r="B9" s="9" t="s">
        <v>142</v>
      </c>
      <c r="C9" s="9" t="s">
        <v>126</v>
      </c>
      <c r="D9" s="9" t="s">
        <v>684</v>
      </c>
      <c r="E9" s="9">
        <v>0.22740852277781706</v>
      </c>
    </row>
    <row r="10" spans="1:5" ht="24.75" x14ac:dyDescent="0.25">
      <c r="A10" s="9" t="s">
        <v>202</v>
      </c>
      <c r="B10" s="9" t="s">
        <v>142</v>
      </c>
      <c r="C10" s="9" t="s">
        <v>126</v>
      </c>
      <c r="D10" s="9" t="s">
        <v>685</v>
      </c>
      <c r="E10" s="9">
        <v>0.58379302660206756</v>
      </c>
    </row>
    <row r="11" spans="1:5" ht="24.75" x14ac:dyDescent="0.25">
      <c r="A11" s="9" t="s">
        <v>202</v>
      </c>
      <c r="B11" s="9" t="s">
        <v>142</v>
      </c>
      <c r="C11" s="9" t="s">
        <v>126</v>
      </c>
      <c r="D11" s="9" t="s">
        <v>686</v>
      </c>
      <c r="E11" s="9">
        <v>0.36762984653627523</v>
      </c>
    </row>
    <row r="12" spans="1:5" x14ac:dyDescent="0.25">
      <c r="A12" s="1" t="s">
        <v>119</v>
      </c>
      <c r="B12" s="1" t="s">
        <v>119</v>
      </c>
      <c r="C12" s="1">
        <f>SUBTOTAL(103,Elements13_5_21[Elemento])</f>
        <v>5</v>
      </c>
      <c r="D12" s="1" t="s">
        <v>119</v>
      </c>
      <c r="E12" s="1">
        <f>SUBTOTAL(109,Elements13_5_21[Totais:])</f>
        <v>2.0597234747768938</v>
      </c>
    </row>
  </sheetData>
  <mergeCells count="3">
    <mergeCell ref="A1:E2"/>
    <mergeCell ref="A4:E4"/>
    <mergeCell ref="A5:E5"/>
  </mergeCells>
  <hyperlinks>
    <hyperlink ref="A1" location="'13.5.2'!A1" display="TUBO DE PVC RIGIDO DE 50MM,SOLDAVEL,INCLUSIVE CONEXOES E EME NDAS,EXCLUSIVE ABERTURA E FECHAMENTO DE RASGO.FORNECIMENTO E ASSENTAMENTO 3%-DESGASTE DE FERRAMENTAS E EPI 10%-CONEXOES E EMENDAS" xr:uid="{00000000-0004-0000-1C00-000000000000}"/>
    <hyperlink ref="B1" location="'13.5.2'!A1" display="TUBO DE PVC RIGIDO DE 50MM,SOLDAVEL,INCLUSIVE CONEXOES E EME NDAS,EXCLUSIVE ABERTURA E FECHAMENTO DE RASGO.FORNECIMENTO E ASSENTAMENTO 3%-DESGASTE DE FERRAMENTAS E EPI 10%-CONEXOES E EMENDAS" xr:uid="{00000000-0004-0000-1C00-000001000000}"/>
    <hyperlink ref="C1" location="'13.5.2'!A1" display="TUBO DE PVC RIGIDO DE 50MM,SOLDAVEL,INCLUSIVE CONEXOES E EME NDAS,EXCLUSIVE ABERTURA E FECHAMENTO DE RASGO.FORNECIMENTO E ASSENTAMENTO 3%-DESGASTE DE FERRAMENTAS E EPI 10%-CONEXOES E EMENDAS" xr:uid="{00000000-0004-0000-1C00-000002000000}"/>
    <hyperlink ref="D1" location="'13.5.2'!A1" display="TUBO DE PVC RIGIDO DE 50MM,SOLDAVEL,INCLUSIVE CONEXOES E EME NDAS,EXCLUSIVE ABERTURA E FECHAMENTO DE RASGO.FORNECIMENTO E ASSENTAMENTO 3%-DESGASTE DE FERRAMENTAS E EPI 10%-CONEXOES E EMENDAS" xr:uid="{00000000-0004-0000-1C00-000003000000}"/>
    <hyperlink ref="E1" location="'13.5.2'!A1" display="TUBO DE PVC RIGIDO DE 50MM,SOLDAVEL,INCLUSIVE CONEXOES E EME NDAS,EXCLUSIVE ABERTURA E FECHAMENTO DE RASGO.FORNECIMENTO E ASSENTAMENTO 3%-DESGASTE DE FERRAMENTAS E EPI 10%-CONEXOES E EMENDAS" xr:uid="{00000000-0004-0000-1C00-000004000000}"/>
    <hyperlink ref="A2" location="'13.5.2'!A1" display="TUBO DE PVC RIGIDO DE 50MM,SOLDAVEL,INCLUSIVE CONEXOES E EME NDAS,EXCLUSIVE ABERTURA E FECHAMENTO DE RASGO.FORNECIMENTO E ASSENTAMENTO 3%-DESGASTE DE FERRAMENTAS E EPI 10%-CONEXOES E EMENDAS" xr:uid="{00000000-0004-0000-1C00-000005000000}"/>
    <hyperlink ref="B2" location="'13.5.2'!A1" display="TUBO DE PVC RIGIDO DE 50MM,SOLDAVEL,INCLUSIVE CONEXOES E EME NDAS,EXCLUSIVE ABERTURA E FECHAMENTO DE RASGO.FORNECIMENTO E ASSENTAMENTO 3%-DESGASTE DE FERRAMENTAS E EPI 10%-CONEXOES E EMENDAS" xr:uid="{00000000-0004-0000-1C00-000006000000}"/>
    <hyperlink ref="C2" location="'13.5.2'!A1" display="TUBO DE PVC RIGIDO DE 50MM,SOLDAVEL,INCLUSIVE CONEXOES E EME NDAS,EXCLUSIVE ABERTURA E FECHAMENTO DE RASGO.FORNECIMENTO E ASSENTAMENTO 3%-DESGASTE DE FERRAMENTAS E EPI 10%-CONEXOES E EMENDAS" xr:uid="{00000000-0004-0000-1C00-000007000000}"/>
    <hyperlink ref="D2" location="'13.5.2'!A1" display="TUBO DE PVC RIGIDO DE 50MM,SOLDAVEL,INCLUSIVE CONEXOES E EME NDAS,EXCLUSIVE ABERTURA E FECHAMENTO DE RASGO.FORNECIMENTO E ASSENTAMENTO 3%-DESGASTE DE FERRAMENTAS E EPI 10%-CONEXOES E EMENDAS" xr:uid="{00000000-0004-0000-1C00-000008000000}"/>
    <hyperlink ref="E2" location="'13.5.2'!A1" display="TUBO DE PVC RIGIDO DE 50MM,SOLDAVEL,INCLUSIVE CONEXOES E EME NDAS,EXCLUSIVE ABERTURA E FECHAMENTO DE RASGO.FORNECIMENTO E ASSENTAMENTO 3%-DESGASTE DE FERRAMENTAS E EPI 10%-CONEXOES E EMENDAS" xr:uid="{00000000-0004-0000-1C00-000009000000}"/>
    <hyperlink ref="A4" location="'13.5.2'!A1" display="Tubulação (Comprimento)" xr:uid="{00000000-0004-0000-1C00-00000A000000}"/>
    <hyperlink ref="B4" location="'13.5.2'!A1" display="Tubulação (Comprimento)" xr:uid="{00000000-0004-0000-1C00-00000B000000}"/>
    <hyperlink ref="C4" location="'13.5.2'!A1" display="Tubulação (Comprimento)" xr:uid="{00000000-0004-0000-1C00-00000C000000}"/>
    <hyperlink ref="D4" location="'13.5.2'!A1" display="Tubulação (Comprimento)" xr:uid="{00000000-0004-0000-1C00-00000D000000}"/>
    <hyperlink ref="E4" location="'13.5.2'!A1" display="Tubulação (Comprimento)" xr:uid="{00000000-0004-0000-1C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E17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25</v>
      </c>
      <c r="B1" s="21" t="s">
        <v>25</v>
      </c>
      <c r="C1" s="21" t="s">
        <v>25</v>
      </c>
      <c r="D1" s="21" t="s">
        <v>25</v>
      </c>
      <c r="E1" s="21" t="s">
        <v>25</v>
      </c>
    </row>
    <row r="2" spans="1:5" x14ac:dyDescent="0.25">
      <c r="A2" s="21" t="s">
        <v>25</v>
      </c>
      <c r="B2" s="21" t="s">
        <v>25</v>
      </c>
      <c r="C2" s="21" t="s">
        <v>25</v>
      </c>
      <c r="D2" s="21" t="s">
        <v>25</v>
      </c>
      <c r="E2" s="21" t="s">
        <v>25</v>
      </c>
    </row>
    <row r="4" spans="1:5" x14ac:dyDescent="0.25">
      <c r="A4" s="16" t="s">
        <v>118</v>
      </c>
      <c r="B4" s="16" t="s">
        <v>118</v>
      </c>
      <c r="C4" s="16" t="s">
        <v>118</v>
      </c>
      <c r="D4" s="16" t="s">
        <v>118</v>
      </c>
      <c r="E4" s="16" t="s">
        <v>118</v>
      </c>
    </row>
    <row r="5" spans="1:5" x14ac:dyDescent="0.25">
      <c r="A5" s="22" t="s">
        <v>119</v>
      </c>
      <c r="B5" s="22" t="s">
        <v>119</v>
      </c>
      <c r="C5" s="22" t="s">
        <v>119</v>
      </c>
      <c r="D5" s="22" t="s">
        <v>119</v>
      </c>
      <c r="E5" s="22" t="s">
        <v>119</v>
      </c>
    </row>
    <row r="6" spans="1:5" x14ac:dyDescent="0.25">
      <c r="A6" s="8" t="s">
        <v>197</v>
      </c>
      <c r="B6" s="8" t="s">
        <v>198</v>
      </c>
      <c r="C6" s="8" t="s">
        <v>199</v>
      </c>
      <c r="D6" s="8" t="s">
        <v>200</v>
      </c>
      <c r="E6" s="8" t="s">
        <v>201</v>
      </c>
    </row>
    <row r="7" spans="1:5" ht="24.75" x14ac:dyDescent="0.25">
      <c r="A7" s="9" t="s">
        <v>202</v>
      </c>
      <c r="B7" s="9" t="s">
        <v>142</v>
      </c>
      <c r="C7" s="9" t="s">
        <v>143</v>
      </c>
      <c r="D7" s="9" t="s">
        <v>687</v>
      </c>
      <c r="E7" s="9">
        <v>6.1559999999999997</v>
      </c>
    </row>
    <row r="8" spans="1:5" ht="24.75" x14ac:dyDescent="0.25">
      <c r="A8" s="9" t="s">
        <v>202</v>
      </c>
      <c r="B8" s="9" t="s">
        <v>142</v>
      </c>
      <c r="C8" s="9" t="s">
        <v>143</v>
      </c>
      <c r="D8" s="9" t="s">
        <v>688</v>
      </c>
      <c r="E8" s="9">
        <v>5.9955770052749759</v>
      </c>
    </row>
    <row r="9" spans="1:5" ht="24.75" x14ac:dyDescent="0.25">
      <c r="A9" s="9" t="s">
        <v>202</v>
      </c>
      <c r="B9" s="9" t="s">
        <v>142</v>
      </c>
      <c r="C9" s="9" t="s">
        <v>143</v>
      </c>
      <c r="D9" s="9" t="s">
        <v>689</v>
      </c>
      <c r="E9" s="9">
        <v>5.9959770002749497</v>
      </c>
    </row>
    <row r="10" spans="1:5" ht="24.75" x14ac:dyDescent="0.25">
      <c r="A10" s="9" t="s">
        <v>202</v>
      </c>
      <c r="B10" s="9" t="s">
        <v>142</v>
      </c>
      <c r="C10" s="9" t="s">
        <v>143</v>
      </c>
      <c r="D10" s="9" t="s">
        <v>690</v>
      </c>
      <c r="E10" s="9">
        <v>6.4999999999999982</v>
      </c>
    </row>
    <row r="11" spans="1:5" ht="24.75" x14ac:dyDescent="0.25">
      <c r="A11" s="9" t="s">
        <v>202</v>
      </c>
      <c r="B11" s="9" t="s">
        <v>142</v>
      </c>
      <c r="C11" s="9" t="s">
        <v>143</v>
      </c>
      <c r="D11" s="9" t="s">
        <v>691</v>
      </c>
      <c r="E11" s="9">
        <v>6.1559999999999944</v>
      </c>
    </row>
    <row r="12" spans="1:5" ht="24.75" x14ac:dyDescent="0.25">
      <c r="A12" s="9" t="s">
        <v>202</v>
      </c>
      <c r="B12" s="9" t="s">
        <v>142</v>
      </c>
      <c r="C12" s="9" t="s">
        <v>143</v>
      </c>
      <c r="D12" s="9" t="s">
        <v>692</v>
      </c>
      <c r="E12" s="9">
        <v>6.2676647263399667</v>
      </c>
    </row>
    <row r="13" spans="1:5" ht="24.75" x14ac:dyDescent="0.25">
      <c r="A13" s="9" t="s">
        <v>202</v>
      </c>
      <c r="B13" s="9" t="s">
        <v>142</v>
      </c>
      <c r="C13" s="9" t="s">
        <v>143</v>
      </c>
      <c r="D13" s="9" t="s">
        <v>693</v>
      </c>
      <c r="E13" s="9">
        <v>6.043523701209212</v>
      </c>
    </row>
    <row r="14" spans="1:5" ht="24.75" x14ac:dyDescent="0.25">
      <c r="A14" s="9" t="s">
        <v>202</v>
      </c>
      <c r="B14" s="9" t="s">
        <v>142</v>
      </c>
      <c r="C14" s="9" t="s">
        <v>143</v>
      </c>
      <c r="D14" s="9" t="s">
        <v>694</v>
      </c>
      <c r="E14" s="9">
        <v>2.1122492484922075</v>
      </c>
    </row>
    <row r="15" spans="1:5" ht="24.75" x14ac:dyDescent="0.25">
      <c r="A15" s="9" t="s">
        <v>202</v>
      </c>
      <c r="B15" s="9" t="s">
        <v>142</v>
      </c>
      <c r="C15" s="9" t="s">
        <v>143</v>
      </c>
      <c r="D15" s="9" t="s">
        <v>695</v>
      </c>
      <c r="E15" s="9">
        <v>0.92427118544075348</v>
      </c>
    </row>
    <row r="16" spans="1:5" ht="24.75" x14ac:dyDescent="0.25">
      <c r="A16" s="9" t="s">
        <v>202</v>
      </c>
      <c r="B16" s="9" t="s">
        <v>142</v>
      </c>
      <c r="C16" s="9" t="s">
        <v>143</v>
      </c>
      <c r="D16" s="9" t="s">
        <v>696</v>
      </c>
      <c r="E16" s="9">
        <v>4.600000000000005</v>
      </c>
    </row>
    <row r="17" spans="1:5" x14ac:dyDescent="0.25">
      <c r="A17" s="1" t="s">
        <v>119</v>
      </c>
      <c r="B17" s="1" t="s">
        <v>119</v>
      </c>
      <c r="C17" s="1">
        <f>SUBTOTAL(103,Elements13_5_31[Elemento])</f>
        <v>10</v>
      </c>
      <c r="D17" s="1" t="s">
        <v>119</v>
      </c>
      <c r="E17" s="1">
        <f>SUBTOTAL(109,Elements13_5_31[Totais:])</f>
        <v>50.751262867032068</v>
      </c>
    </row>
  </sheetData>
  <mergeCells count="3">
    <mergeCell ref="A1:E2"/>
    <mergeCell ref="A4:E4"/>
    <mergeCell ref="A5:E5"/>
  </mergeCells>
  <hyperlinks>
    <hyperlink ref="A1" location="'13.5.3'!A1" display="Tubo de PVC rigido (NBR-7362), tipo Vinilfort ou similar, para coletor de esgoto sanitario, com diametro nominal de 200mm, compreendendo carga e descarga, colocacao na vala, montagem e reaterro ate a geratriz superior do tubo, inclusive anel de borracha. " xr:uid="{00000000-0004-0000-1D00-000000000000}"/>
    <hyperlink ref="B1" location="'13.5.3'!A1" display="Tubo de PVC rigido (NBR-7362), tipo Vinilfort ou similar, para coletor de esgoto sanitario, com diametro nominal de 200mm, compreendendo carga e descarga, colocacao na vala, montagem e reaterro ate a geratriz superior do tubo, inclusive anel de borracha. " xr:uid="{00000000-0004-0000-1D00-000001000000}"/>
    <hyperlink ref="C1" location="'13.5.3'!A1" display="Tubo de PVC rigido (NBR-7362), tipo Vinilfort ou similar, para coletor de esgoto sanitario, com diametro nominal de 200mm, compreendendo carga e descarga, colocacao na vala, montagem e reaterro ate a geratriz superior do tubo, inclusive anel de borracha. " xr:uid="{00000000-0004-0000-1D00-000002000000}"/>
    <hyperlink ref="D1" location="'13.5.3'!A1" display="Tubo de PVC rigido (NBR-7362), tipo Vinilfort ou similar, para coletor de esgoto sanitario, com diametro nominal de 200mm, compreendendo carga e descarga, colocacao na vala, montagem e reaterro ate a geratriz superior do tubo, inclusive anel de borracha. " xr:uid="{00000000-0004-0000-1D00-000003000000}"/>
    <hyperlink ref="E1" location="'13.5.3'!A1" display="Tubo de PVC rigido (NBR-7362), tipo Vinilfort ou similar, para coletor de esgoto sanitario, com diametro nominal de 200mm, compreendendo carga e descarga, colocacao na vala, montagem e reaterro ate a geratriz superior do tubo, inclusive anel de borracha. " xr:uid="{00000000-0004-0000-1D00-000004000000}"/>
    <hyperlink ref="A2" location="'13.5.3'!A1" display="Tubo de PVC rigido (NBR-7362), tipo Vinilfort ou similar, para coletor de esgoto sanitario, com diametro nominal de 200mm, compreendendo carga e descarga, colocacao na vala, montagem e reaterro ate a geratriz superior do tubo, inclusive anel de borracha. " xr:uid="{00000000-0004-0000-1D00-000005000000}"/>
    <hyperlink ref="B2" location="'13.5.3'!A1" display="Tubo de PVC rigido (NBR-7362), tipo Vinilfort ou similar, para coletor de esgoto sanitario, com diametro nominal de 200mm, compreendendo carga e descarga, colocacao na vala, montagem e reaterro ate a geratriz superior do tubo, inclusive anel de borracha. " xr:uid="{00000000-0004-0000-1D00-000006000000}"/>
    <hyperlink ref="C2" location="'13.5.3'!A1" display="Tubo de PVC rigido (NBR-7362), tipo Vinilfort ou similar, para coletor de esgoto sanitario, com diametro nominal de 200mm, compreendendo carga e descarga, colocacao na vala, montagem e reaterro ate a geratriz superior do tubo, inclusive anel de borracha. " xr:uid="{00000000-0004-0000-1D00-000007000000}"/>
    <hyperlink ref="D2" location="'13.5.3'!A1" display="Tubo de PVC rigido (NBR-7362), tipo Vinilfort ou similar, para coletor de esgoto sanitario, com diametro nominal de 200mm, compreendendo carga e descarga, colocacao na vala, montagem e reaterro ate a geratriz superior do tubo, inclusive anel de borracha. " xr:uid="{00000000-0004-0000-1D00-000008000000}"/>
    <hyperlink ref="E2" location="'13.5.3'!A1" display="Tubo de PVC rigido (NBR-7362), tipo Vinilfort ou similar, para coletor de esgoto sanitario, com diametro nominal de 200mm, compreendendo carga e descarga, colocacao na vala, montagem e reaterro ate a geratriz superior do tubo, inclusive anel de borracha. " xr:uid="{00000000-0004-0000-1D00-000009000000}"/>
    <hyperlink ref="A4" location="'13.5.3'!A1" display="Tubulação (Comprimento)" xr:uid="{00000000-0004-0000-1D00-00000A000000}"/>
    <hyperlink ref="B4" location="'13.5.3'!A1" display="Tubulação (Comprimento)" xr:uid="{00000000-0004-0000-1D00-00000B000000}"/>
    <hyperlink ref="C4" location="'13.5.3'!A1" display="Tubulação (Comprimento)" xr:uid="{00000000-0004-0000-1D00-00000C000000}"/>
    <hyperlink ref="D4" location="'13.5.3'!A1" display="Tubulação (Comprimento)" xr:uid="{00000000-0004-0000-1D00-00000D000000}"/>
    <hyperlink ref="E4" location="'13.5.3'!A1" display="Tubulação (Comprimento)" xr:uid="{00000000-0004-0000-1D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E10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29</v>
      </c>
      <c r="B1" s="21" t="s">
        <v>29</v>
      </c>
      <c r="C1" s="21" t="s">
        <v>29</v>
      </c>
      <c r="D1" s="21" t="s">
        <v>29</v>
      </c>
      <c r="E1" s="21" t="s">
        <v>29</v>
      </c>
    </row>
    <row r="2" spans="1:5" x14ac:dyDescent="0.25">
      <c r="A2" s="21" t="s">
        <v>29</v>
      </c>
      <c r="B2" s="21" t="s">
        <v>29</v>
      </c>
      <c r="C2" s="21" t="s">
        <v>29</v>
      </c>
      <c r="D2" s="21" t="s">
        <v>29</v>
      </c>
      <c r="E2" s="21" t="s">
        <v>29</v>
      </c>
    </row>
    <row r="4" spans="1:5" x14ac:dyDescent="0.25">
      <c r="A4" s="16" t="s">
        <v>118</v>
      </c>
      <c r="B4" s="16" t="s">
        <v>118</v>
      </c>
      <c r="C4" s="16" t="s">
        <v>118</v>
      </c>
      <c r="D4" s="16" t="s">
        <v>118</v>
      </c>
      <c r="E4" s="16" t="s">
        <v>118</v>
      </c>
    </row>
    <row r="5" spans="1:5" x14ac:dyDescent="0.25">
      <c r="A5" s="22" t="s">
        <v>119</v>
      </c>
      <c r="B5" s="22" t="s">
        <v>119</v>
      </c>
      <c r="C5" s="22" t="s">
        <v>119</v>
      </c>
      <c r="D5" s="22" t="s">
        <v>119</v>
      </c>
      <c r="E5" s="22" t="s">
        <v>119</v>
      </c>
    </row>
    <row r="6" spans="1:5" x14ac:dyDescent="0.25">
      <c r="A6" s="8" t="s">
        <v>197</v>
      </c>
      <c r="B6" s="8" t="s">
        <v>198</v>
      </c>
      <c r="C6" s="8" t="s">
        <v>199</v>
      </c>
      <c r="D6" s="8" t="s">
        <v>200</v>
      </c>
      <c r="E6" s="8" t="s">
        <v>201</v>
      </c>
    </row>
    <row r="7" spans="1:5" ht="24.75" x14ac:dyDescent="0.25">
      <c r="A7" s="9" t="s">
        <v>202</v>
      </c>
      <c r="B7" s="9" t="s">
        <v>142</v>
      </c>
      <c r="C7" s="9" t="s">
        <v>143</v>
      </c>
      <c r="D7" s="9" t="s">
        <v>697</v>
      </c>
      <c r="E7" s="9">
        <v>14.34</v>
      </c>
    </row>
    <row r="8" spans="1:5" ht="24.75" x14ac:dyDescent="0.25">
      <c r="A8" s="9" t="s">
        <v>202</v>
      </c>
      <c r="B8" s="9" t="s">
        <v>142</v>
      </c>
      <c r="C8" s="9" t="s">
        <v>143</v>
      </c>
      <c r="D8" s="9" t="s">
        <v>698</v>
      </c>
      <c r="E8" s="9">
        <v>13.399497540824649</v>
      </c>
    </row>
    <row r="9" spans="1:5" ht="24.75" x14ac:dyDescent="0.25">
      <c r="A9" s="9" t="s">
        <v>202</v>
      </c>
      <c r="B9" s="9" t="s">
        <v>142</v>
      </c>
      <c r="C9" s="9" t="s">
        <v>143</v>
      </c>
      <c r="D9" s="9" t="s">
        <v>699</v>
      </c>
      <c r="E9" s="9">
        <v>7.1900898744382937</v>
      </c>
    </row>
    <row r="10" spans="1:5" x14ac:dyDescent="0.25">
      <c r="A10" s="1" t="s">
        <v>119</v>
      </c>
      <c r="B10" s="1" t="s">
        <v>119</v>
      </c>
      <c r="C10" s="1">
        <f>SUBTOTAL(103,Elements13_5_41[Elemento])</f>
        <v>3</v>
      </c>
      <c r="D10" s="1" t="s">
        <v>119</v>
      </c>
      <c r="E10" s="1">
        <f>SUBTOTAL(109,Elements13_5_41[Totais:])</f>
        <v>34.929587415262944</v>
      </c>
    </row>
  </sheetData>
  <mergeCells count="3">
    <mergeCell ref="A1:E2"/>
    <mergeCell ref="A4:E4"/>
    <mergeCell ref="A5:E5"/>
  </mergeCells>
  <hyperlinks>
    <hyperlink ref="A1" location="'13.5.4'!A1" display="Tubo de PVC rigido (NBR-7362), tipo Vinilfort ou similar, para coletor de esgoto sanitario, com diametro nominal de 250mm, compreendendo carga e descarga, colocacao na vala, montagem e reaterro ate a geratriz superior do tubo, inclusive anel de borracha. " xr:uid="{00000000-0004-0000-1E00-000000000000}"/>
    <hyperlink ref="B1" location="'13.5.4'!A1" display="Tubo de PVC rigido (NBR-7362), tipo Vinilfort ou similar, para coletor de esgoto sanitario, com diametro nominal de 250mm, compreendendo carga e descarga, colocacao na vala, montagem e reaterro ate a geratriz superior do tubo, inclusive anel de borracha. " xr:uid="{00000000-0004-0000-1E00-000001000000}"/>
    <hyperlink ref="C1" location="'13.5.4'!A1" display="Tubo de PVC rigido (NBR-7362), tipo Vinilfort ou similar, para coletor de esgoto sanitario, com diametro nominal de 250mm, compreendendo carga e descarga, colocacao na vala, montagem e reaterro ate a geratriz superior do tubo, inclusive anel de borracha. " xr:uid="{00000000-0004-0000-1E00-000002000000}"/>
    <hyperlink ref="D1" location="'13.5.4'!A1" display="Tubo de PVC rigido (NBR-7362), tipo Vinilfort ou similar, para coletor de esgoto sanitario, com diametro nominal de 250mm, compreendendo carga e descarga, colocacao na vala, montagem e reaterro ate a geratriz superior do tubo, inclusive anel de borracha. " xr:uid="{00000000-0004-0000-1E00-000003000000}"/>
    <hyperlink ref="E1" location="'13.5.4'!A1" display="Tubo de PVC rigido (NBR-7362), tipo Vinilfort ou similar, para coletor de esgoto sanitario, com diametro nominal de 250mm, compreendendo carga e descarga, colocacao na vala, montagem e reaterro ate a geratriz superior do tubo, inclusive anel de borracha. " xr:uid="{00000000-0004-0000-1E00-000004000000}"/>
    <hyperlink ref="A2" location="'13.5.4'!A1" display="Tubo de PVC rigido (NBR-7362), tipo Vinilfort ou similar, para coletor de esgoto sanitario, com diametro nominal de 250mm, compreendendo carga e descarga, colocacao na vala, montagem e reaterro ate a geratriz superior do tubo, inclusive anel de borracha. " xr:uid="{00000000-0004-0000-1E00-000005000000}"/>
    <hyperlink ref="B2" location="'13.5.4'!A1" display="Tubo de PVC rigido (NBR-7362), tipo Vinilfort ou similar, para coletor de esgoto sanitario, com diametro nominal de 250mm, compreendendo carga e descarga, colocacao na vala, montagem e reaterro ate a geratriz superior do tubo, inclusive anel de borracha. " xr:uid="{00000000-0004-0000-1E00-000006000000}"/>
    <hyperlink ref="C2" location="'13.5.4'!A1" display="Tubo de PVC rigido (NBR-7362), tipo Vinilfort ou similar, para coletor de esgoto sanitario, com diametro nominal de 250mm, compreendendo carga e descarga, colocacao na vala, montagem e reaterro ate a geratriz superior do tubo, inclusive anel de borracha. " xr:uid="{00000000-0004-0000-1E00-000007000000}"/>
    <hyperlink ref="D2" location="'13.5.4'!A1" display="Tubo de PVC rigido (NBR-7362), tipo Vinilfort ou similar, para coletor de esgoto sanitario, com diametro nominal de 250mm, compreendendo carga e descarga, colocacao na vala, montagem e reaterro ate a geratriz superior do tubo, inclusive anel de borracha. " xr:uid="{00000000-0004-0000-1E00-000008000000}"/>
    <hyperlink ref="E2" location="'13.5.4'!A1" display="Tubo de PVC rigido (NBR-7362), tipo Vinilfort ou similar, para coletor de esgoto sanitario, com diametro nominal de 250mm, compreendendo carga e descarga, colocacao na vala, montagem e reaterro ate a geratriz superior do tubo, inclusive anel de borracha. " xr:uid="{00000000-0004-0000-1E00-000009000000}"/>
    <hyperlink ref="A4" location="'13.5.4'!A1" display="Tubulação (Comprimento)" xr:uid="{00000000-0004-0000-1E00-00000A000000}"/>
    <hyperlink ref="B4" location="'13.5.4'!A1" display="Tubulação (Comprimento)" xr:uid="{00000000-0004-0000-1E00-00000B000000}"/>
    <hyperlink ref="C4" location="'13.5.4'!A1" display="Tubulação (Comprimento)" xr:uid="{00000000-0004-0000-1E00-00000C000000}"/>
    <hyperlink ref="D4" location="'13.5.4'!A1" display="Tubulação (Comprimento)" xr:uid="{00000000-0004-0000-1E00-00000D000000}"/>
    <hyperlink ref="E4" location="'13.5.4'!A1" display="Tubulação (Comprimento)" xr:uid="{00000000-0004-0000-1E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E9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34</v>
      </c>
      <c r="B1" s="21" t="s">
        <v>34</v>
      </c>
      <c r="C1" s="21" t="s">
        <v>34</v>
      </c>
      <c r="D1" s="21" t="s">
        <v>34</v>
      </c>
      <c r="E1" s="21" t="s">
        <v>34</v>
      </c>
    </row>
    <row r="2" spans="1:5" x14ac:dyDescent="0.25">
      <c r="A2" s="21" t="s">
        <v>34</v>
      </c>
      <c r="B2" s="21" t="s">
        <v>34</v>
      </c>
      <c r="C2" s="21" t="s">
        <v>34</v>
      </c>
      <c r="D2" s="21" t="s">
        <v>34</v>
      </c>
      <c r="E2" s="21" t="s">
        <v>34</v>
      </c>
    </row>
    <row r="4" spans="1:5" x14ac:dyDescent="0.25">
      <c r="A4" s="16" t="s">
        <v>118</v>
      </c>
      <c r="B4" s="16" t="s">
        <v>118</v>
      </c>
      <c r="C4" s="16" t="s">
        <v>118</v>
      </c>
      <c r="D4" s="16" t="s">
        <v>118</v>
      </c>
      <c r="E4" s="16" t="s">
        <v>118</v>
      </c>
    </row>
    <row r="5" spans="1:5" x14ac:dyDescent="0.25">
      <c r="A5" s="22" t="s">
        <v>119</v>
      </c>
      <c r="B5" s="22" t="s">
        <v>119</v>
      </c>
      <c r="C5" s="22" t="s">
        <v>119</v>
      </c>
      <c r="D5" s="22" t="s">
        <v>119</v>
      </c>
      <c r="E5" s="22" t="s">
        <v>119</v>
      </c>
    </row>
    <row r="6" spans="1:5" x14ac:dyDescent="0.25">
      <c r="A6" s="8" t="s">
        <v>197</v>
      </c>
      <c r="B6" s="8" t="s">
        <v>198</v>
      </c>
      <c r="C6" s="8" t="s">
        <v>199</v>
      </c>
      <c r="D6" s="8" t="s">
        <v>200</v>
      </c>
      <c r="E6" s="8" t="s">
        <v>201</v>
      </c>
    </row>
    <row r="7" spans="1:5" ht="24.75" x14ac:dyDescent="0.25">
      <c r="A7" s="9" t="s">
        <v>202</v>
      </c>
      <c r="B7" s="9" t="s">
        <v>142</v>
      </c>
      <c r="C7" s="9" t="s">
        <v>146</v>
      </c>
      <c r="D7" s="9" t="s">
        <v>700</v>
      </c>
      <c r="E7" s="9">
        <v>0.31143858732513718</v>
      </c>
    </row>
    <row r="8" spans="1:5" ht="24.75" x14ac:dyDescent="0.25">
      <c r="A8" s="9" t="s">
        <v>202</v>
      </c>
      <c r="B8" s="9" t="s">
        <v>142</v>
      </c>
      <c r="C8" s="9" t="s">
        <v>146</v>
      </c>
      <c r="D8" s="9" t="s">
        <v>701</v>
      </c>
      <c r="E8" s="9">
        <v>0.10695074975538081</v>
      </c>
    </row>
    <row r="9" spans="1:5" x14ac:dyDescent="0.25">
      <c r="A9" s="1" t="s">
        <v>119</v>
      </c>
      <c r="B9" s="1" t="s">
        <v>119</v>
      </c>
      <c r="C9" s="1">
        <f>SUBTOTAL(103,Elements13_5_51[Elemento])</f>
        <v>2</v>
      </c>
      <c r="D9" s="1" t="s">
        <v>119</v>
      </c>
      <c r="E9" s="1">
        <f>SUBTOTAL(109,Elements13_5_51[Totais:])</f>
        <v>0.41838933708051801</v>
      </c>
    </row>
  </sheetData>
  <mergeCells count="3">
    <mergeCell ref="A1:E2"/>
    <mergeCell ref="A4:E4"/>
    <mergeCell ref="A5:E5"/>
  </mergeCells>
  <hyperlinks>
    <hyperlink ref="A1" location="'13.5.5'!A1" display="TUBO PVC, SÉRIE R, ÁGUA PLUVIAL, DN 75 MM, FORNECIDO E INSTALADO EM CONDUTORES VERTICAIS DE ÁGUAS PLUVIAIS. AF_06/2022" xr:uid="{00000000-0004-0000-1F00-000000000000}"/>
    <hyperlink ref="B1" location="'13.5.5'!A1" display="TUBO PVC, SÉRIE R, ÁGUA PLUVIAL, DN 75 MM, FORNECIDO E INSTALADO EM CONDUTORES VERTICAIS DE ÁGUAS PLUVIAIS. AF_06/2022" xr:uid="{00000000-0004-0000-1F00-000001000000}"/>
    <hyperlink ref="C1" location="'13.5.5'!A1" display="TUBO PVC, SÉRIE R, ÁGUA PLUVIAL, DN 75 MM, FORNECIDO E INSTALADO EM CONDUTORES VERTICAIS DE ÁGUAS PLUVIAIS. AF_06/2022" xr:uid="{00000000-0004-0000-1F00-000002000000}"/>
    <hyperlink ref="D1" location="'13.5.5'!A1" display="TUBO PVC, SÉRIE R, ÁGUA PLUVIAL, DN 75 MM, FORNECIDO E INSTALADO EM CONDUTORES VERTICAIS DE ÁGUAS PLUVIAIS. AF_06/2022" xr:uid="{00000000-0004-0000-1F00-000003000000}"/>
    <hyperlink ref="E1" location="'13.5.5'!A1" display="TUBO PVC, SÉRIE R, ÁGUA PLUVIAL, DN 75 MM, FORNECIDO E INSTALADO EM CONDUTORES VERTICAIS DE ÁGUAS PLUVIAIS. AF_06/2022" xr:uid="{00000000-0004-0000-1F00-000004000000}"/>
    <hyperlink ref="A2" location="'13.5.5'!A1" display="TUBO PVC, SÉRIE R, ÁGUA PLUVIAL, DN 75 MM, FORNECIDO E INSTALADO EM CONDUTORES VERTICAIS DE ÁGUAS PLUVIAIS. AF_06/2022" xr:uid="{00000000-0004-0000-1F00-000005000000}"/>
    <hyperlink ref="B2" location="'13.5.5'!A1" display="TUBO PVC, SÉRIE R, ÁGUA PLUVIAL, DN 75 MM, FORNECIDO E INSTALADO EM CONDUTORES VERTICAIS DE ÁGUAS PLUVIAIS. AF_06/2022" xr:uid="{00000000-0004-0000-1F00-000006000000}"/>
    <hyperlink ref="C2" location="'13.5.5'!A1" display="TUBO PVC, SÉRIE R, ÁGUA PLUVIAL, DN 75 MM, FORNECIDO E INSTALADO EM CONDUTORES VERTICAIS DE ÁGUAS PLUVIAIS. AF_06/2022" xr:uid="{00000000-0004-0000-1F00-000007000000}"/>
    <hyperlink ref="D2" location="'13.5.5'!A1" display="TUBO PVC, SÉRIE R, ÁGUA PLUVIAL, DN 75 MM, FORNECIDO E INSTALADO EM CONDUTORES VERTICAIS DE ÁGUAS PLUVIAIS. AF_06/2022" xr:uid="{00000000-0004-0000-1F00-000008000000}"/>
    <hyperlink ref="E2" location="'13.5.5'!A1" display="TUBO PVC, SÉRIE R, ÁGUA PLUVIAL, DN 75 MM, FORNECIDO E INSTALADO EM CONDUTORES VERTICAIS DE ÁGUAS PLUVIAIS. AF_06/2022" xr:uid="{00000000-0004-0000-1F00-000009000000}"/>
    <hyperlink ref="A4" location="'13.5.5'!A1" display="Tubulação (Comprimento)" xr:uid="{00000000-0004-0000-1F00-00000A000000}"/>
    <hyperlink ref="B4" location="'13.5.5'!A1" display="Tubulação (Comprimento)" xr:uid="{00000000-0004-0000-1F00-00000B000000}"/>
    <hyperlink ref="C4" location="'13.5.5'!A1" display="Tubulação (Comprimento)" xr:uid="{00000000-0004-0000-1F00-00000C000000}"/>
    <hyperlink ref="D4" location="'13.5.5'!A1" display="Tubulação (Comprimento)" xr:uid="{00000000-0004-0000-1F00-00000D000000}"/>
    <hyperlink ref="E4" location="'13.5.5'!A1" display="Tubulação (Comprimento)" xr:uid="{00000000-0004-0000-1F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E327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38</v>
      </c>
      <c r="B1" s="21" t="s">
        <v>38</v>
      </c>
      <c r="C1" s="21" t="s">
        <v>38</v>
      </c>
      <c r="D1" s="21" t="s">
        <v>38</v>
      </c>
      <c r="E1" s="21" t="s">
        <v>38</v>
      </c>
    </row>
    <row r="2" spans="1:5" x14ac:dyDescent="0.25">
      <c r="A2" s="21" t="s">
        <v>38</v>
      </c>
      <c r="B2" s="21" t="s">
        <v>38</v>
      </c>
      <c r="C2" s="21" t="s">
        <v>38</v>
      </c>
      <c r="D2" s="21" t="s">
        <v>38</v>
      </c>
      <c r="E2" s="21" t="s">
        <v>38</v>
      </c>
    </row>
    <row r="4" spans="1:5" x14ac:dyDescent="0.25">
      <c r="A4" s="16" t="s">
        <v>118</v>
      </c>
      <c r="B4" s="16" t="s">
        <v>118</v>
      </c>
      <c r="C4" s="16" t="s">
        <v>118</v>
      </c>
      <c r="D4" s="16" t="s">
        <v>118</v>
      </c>
      <c r="E4" s="16" t="s">
        <v>118</v>
      </c>
    </row>
    <row r="5" spans="1:5" x14ac:dyDescent="0.25">
      <c r="A5" s="22" t="s">
        <v>119</v>
      </c>
      <c r="B5" s="22" t="s">
        <v>119</v>
      </c>
      <c r="C5" s="22" t="s">
        <v>119</v>
      </c>
      <c r="D5" s="22" t="s">
        <v>119</v>
      </c>
      <c r="E5" s="22" t="s">
        <v>119</v>
      </c>
    </row>
    <row r="6" spans="1:5" x14ac:dyDescent="0.25">
      <c r="A6" s="8" t="s">
        <v>197</v>
      </c>
      <c r="B6" s="8" t="s">
        <v>198</v>
      </c>
      <c r="C6" s="8" t="s">
        <v>199</v>
      </c>
      <c r="D6" s="8" t="s">
        <v>200</v>
      </c>
      <c r="E6" s="8" t="s">
        <v>201</v>
      </c>
    </row>
    <row r="7" spans="1:5" ht="24.75" x14ac:dyDescent="0.25">
      <c r="A7" s="9" t="s">
        <v>202</v>
      </c>
      <c r="B7" s="9" t="s">
        <v>142</v>
      </c>
      <c r="C7" s="9" t="s">
        <v>146</v>
      </c>
      <c r="D7" s="9" t="s">
        <v>702</v>
      </c>
      <c r="E7" s="9">
        <v>4.0521977237381055</v>
      </c>
    </row>
    <row r="8" spans="1:5" ht="24.75" x14ac:dyDescent="0.25">
      <c r="A8" s="9" t="s">
        <v>202</v>
      </c>
      <c r="B8" s="9" t="s">
        <v>142</v>
      </c>
      <c r="C8" s="9" t="s">
        <v>146</v>
      </c>
      <c r="D8" s="9" t="s">
        <v>703</v>
      </c>
      <c r="E8" s="9">
        <v>4.795038234938267</v>
      </c>
    </row>
    <row r="9" spans="1:5" ht="24.75" x14ac:dyDescent="0.25">
      <c r="A9" s="9" t="s">
        <v>202</v>
      </c>
      <c r="B9" s="9" t="s">
        <v>142</v>
      </c>
      <c r="C9" s="9" t="s">
        <v>146</v>
      </c>
      <c r="D9" s="9" t="s">
        <v>704</v>
      </c>
      <c r="E9" s="9">
        <v>0.73131344122574571</v>
      </c>
    </row>
    <row r="10" spans="1:5" ht="24.75" x14ac:dyDescent="0.25">
      <c r="A10" s="9" t="s">
        <v>202</v>
      </c>
      <c r="B10" s="9" t="s">
        <v>142</v>
      </c>
      <c r="C10" s="9" t="s">
        <v>146</v>
      </c>
      <c r="D10" s="9" t="s">
        <v>705</v>
      </c>
      <c r="E10" s="9">
        <v>0.19779092007299842</v>
      </c>
    </row>
    <row r="11" spans="1:5" ht="24.75" x14ac:dyDescent="0.25">
      <c r="A11" s="9" t="s">
        <v>202</v>
      </c>
      <c r="B11" s="9" t="s">
        <v>142</v>
      </c>
      <c r="C11" s="9" t="s">
        <v>146</v>
      </c>
      <c r="D11" s="9" t="s">
        <v>706</v>
      </c>
      <c r="E11" s="9">
        <v>2.7314839495081276</v>
      </c>
    </row>
    <row r="12" spans="1:5" ht="24.75" x14ac:dyDescent="0.25">
      <c r="A12" s="9" t="s">
        <v>202</v>
      </c>
      <c r="B12" s="9" t="s">
        <v>142</v>
      </c>
      <c r="C12" s="9" t="s">
        <v>146</v>
      </c>
      <c r="D12" s="9" t="s">
        <v>707</v>
      </c>
      <c r="E12" s="9">
        <v>1.9809949536238933</v>
      </c>
    </row>
    <row r="13" spans="1:5" ht="24.75" x14ac:dyDescent="0.25">
      <c r="A13" s="9" t="s">
        <v>202</v>
      </c>
      <c r="B13" s="9" t="s">
        <v>142</v>
      </c>
      <c r="C13" s="9" t="s">
        <v>146</v>
      </c>
      <c r="D13" s="9" t="s">
        <v>708</v>
      </c>
      <c r="E13" s="9">
        <v>1.4399999999999986</v>
      </c>
    </row>
    <row r="14" spans="1:5" ht="24.75" x14ac:dyDescent="0.25">
      <c r="A14" s="9" t="s">
        <v>202</v>
      </c>
      <c r="B14" s="9" t="s">
        <v>142</v>
      </c>
      <c r="C14" s="9" t="s">
        <v>146</v>
      </c>
      <c r="D14" s="9" t="s">
        <v>709</v>
      </c>
      <c r="E14" s="9">
        <v>3.9999709286233425</v>
      </c>
    </row>
    <row r="15" spans="1:5" ht="24.75" x14ac:dyDescent="0.25">
      <c r="A15" s="9" t="s">
        <v>202</v>
      </c>
      <c r="B15" s="9" t="s">
        <v>142</v>
      </c>
      <c r="C15" s="9" t="s">
        <v>146</v>
      </c>
      <c r="D15" s="9" t="s">
        <v>710</v>
      </c>
      <c r="E15" s="9">
        <v>0.30012662759899494</v>
      </c>
    </row>
    <row r="16" spans="1:5" ht="24.75" x14ac:dyDescent="0.25">
      <c r="A16" s="9" t="s">
        <v>202</v>
      </c>
      <c r="B16" s="9" t="s">
        <v>142</v>
      </c>
      <c r="C16" s="9" t="s">
        <v>146</v>
      </c>
      <c r="D16" s="9" t="s">
        <v>711</v>
      </c>
      <c r="E16" s="9">
        <v>0.27137295835381064</v>
      </c>
    </row>
    <row r="17" spans="1:5" ht="24.75" x14ac:dyDescent="0.25">
      <c r="A17" s="9" t="s">
        <v>202</v>
      </c>
      <c r="B17" s="9" t="s">
        <v>142</v>
      </c>
      <c r="C17" s="9" t="s">
        <v>146</v>
      </c>
      <c r="D17" s="9" t="s">
        <v>712</v>
      </c>
      <c r="E17" s="9">
        <v>8.0982417082805846E-2</v>
      </c>
    </row>
    <row r="18" spans="1:5" ht="24.75" x14ac:dyDescent="0.25">
      <c r="A18" s="9" t="s">
        <v>202</v>
      </c>
      <c r="B18" s="9" t="s">
        <v>142</v>
      </c>
      <c r="C18" s="9" t="s">
        <v>146</v>
      </c>
      <c r="D18" s="9" t="s">
        <v>713</v>
      </c>
      <c r="E18" s="9">
        <v>0.23888338437555851</v>
      </c>
    </row>
    <row r="19" spans="1:5" ht="24.75" x14ac:dyDescent="0.25">
      <c r="A19" s="9" t="s">
        <v>202</v>
      </c>
      <c r="B19" s="9" t="s">
        <v>142</v>
      </c>
      <c r="C19" s="9" t="s">
        <v>146</v>
      </c>
      <c r="D19" s="9" t="s">
        <v>714</v>
      </c>
      <c r="E19" s="9">
        <v>0.17705865569350449</v>
      </c>
    </row>
    <row r="20" spans="1:5" ht="24.75" x14ac:dyDescent="0.25">
      <c r="A20" s="9" t="s">
        <v>202</v>
      </c>
      <c r="B20" s="9" t="s">
        <v>142</v>
      </c>
      <c r="C20" s="9" t="s">
        <v>146</v>
      </c>
      <c r="D20" s="9" t="s">
        <v>715</v>
      </c>
      <c r="E20" s="9">
        <v>1.1164560985385878</v>
      </c>
    </row>
    <row r="21" spans="1:5" ht="24.75" x14ac:dyDescent="0.25">
      <c r="A21" s="9" t="s">
        <v>202</v>
      </c>
      <c r="B21" s="9" t="s">
        <v>142</v>
      </c>
      <c r="C21" s="9" t="s">
        <v>146</v>
      </c>
      <c r="D21" s="9" t="s">
        <v>716</v>
      </c>
      <c r="E21" s="9">
        <v>0.51843612798787264</v>
      </c>
    </row>
    <row r="22" spans="1:5" ht="24.75" x14ac:dyDescent="0.25">
      <c r="A22" s="9" t="s">
        <v>202</v>
      </c>
      <c r="B22" s="9" t="s">
        <v>142</v>
      </c>
      <c r="C22" s="9" t="s">
        <v>146</v>
      </c>
      <c r="D22" s="9" t="s">
        <v>717</v>
      </c>
      <c r="E22" s="9">
        <v>0.47705917440859447</v>
      </c>
    </row>
    <row r="23" spans="1:5" ht="24.75" x14ac:dyDescent="0.25">
      <c r="A23" s="9" t="s">
        <v>202</v>
      </c>
      <c r="B23" s="9" t="s">
        <v>142</v>
      </c>
      <c r="C23" s="9" t="s">
        <v>146</v>
      </c>
      <c r="D23" s="9" t="s">
        <v>718</v>
      </c>
      <c r="E23" s="9">
        <v>2.6627981536389851</v>
      </c>
    </row>
    <row r="24" spans="1:5" ht="24.75" x14ac:dyDescent="0.25">
      <c r="A24" s="9" t="s">
        <v>202</v>
      </c>
      <c r="B24" s="9" t="s">
        <v>142</v>
      </c>
      <c r="C24" s="9" t="s">
        <v>146</v>
      </c>
      <c r="D24" s="9" t="s">
        <v>719</v>
      </c>
      <c r="E24" s="9">
        <v>1.133003396541004</v>
      </c>
    </row>
    <row r="25" spans="1:5" ht="24.75" x14ac:dyDescent="0.25">
      <c r="A25" s="9" t="s">
        <v>202</v>
      </c>
      <c r="B25" s="9" t="s">
        <v>142</v>
      </c>
      <c r="C25" s="9" t="s">
        <v>146</v>
      </c>
      <c r="D25" s="9" t="s">
        <v>720</v>
      </c>
      <c r="E25" s="9">
        <v>1.0504337271507567</v>
      </c>
    </row>
    <row r="26" spans="1:5" ht="24.75" x14ac:dyDescent="0.25">
      <c r="A26" s="9" t="s">
        <v>202</v>
      </c>
      <c r="B26" s="9" t="s">
        <v>142</v>
      </c>
      <c r="C26" s="9" t="s">
        <v>146</v>
      </c>
      <c r="D26" s="9" t="s">
        <v>721</v>
      </c>
      <c r="E26" s="9">
        <v>2.6220072344369254</v>
      </c>
    </row>
    <row r="27" spans="1:5" ht="24.75" x14ac:dyDescent="0.25">
      <c r="A27" s="9" t="s">
        <v>202</v>
      </c>
      <c r="B27" s="9" t="s">
        <v>142</v>
      </c>
      <c r="C27" s="9" t="s">
        <v>146</v>
      </c>
      <c r="D27" s="9" t="s">
        <v>722</v>
      </c>
      <c r="E27" s="9">
        <v>0.32426364149684889</v>
      </c>
    </row>
    <row r="28" spans="1:5" ht="24.75" x14ac:dyDescent="0.25">
      <c r="A28" s="9" t="s">
        <v>202</v>
      </c>
      <c r="B28" s="9" t="s">
        <v>142</v>
      </c>
      <c r="C28" s="9" t="s">
        <v>146</v>
      </c>
      <c r="D28" s="9" t="s">
        <v>723</v>
      </c>
      <c r="E28" s="9">
        <v>0.19201395636163557</v>
      </c>
    </row>
    <row r="29" spans="1:5" ht="24.75" x14ac:dyDescent="0.25">
      <c r="A29" s="9" t="s">
        <v>202</v>
      </c>
      <c r="B29" s="9" t="s">
        <v>142</v>
      </c>
      <c r="C29" s="9" t="s">
        <v>146</v>
      </c>
      <c r="D29" s="9" t="s">
        <v>724</v>
      </c>
      <c r="E29" s="9">
        <v>0.45611633944715235</v>
      </c>
    </row>
    <row r="30" spans="1:5" ht="24.75" x14ac:dyDescent="0.25">
      <c r="A30" s="9" t="s">
        <v>202</v>
      </c>
      <c r="B30" s="9" t="s">
        <v>142</v>
      </c>
      <c r="C30" s="9" t="s">
        <v>146</v>
      </c>
      <c r="D30" s="9" t="s">
        <v>725</v>
      </c>
      <c r="E30" s="9">
        <v>0.53995191593974023</v>
      </c>
    </row>
    <row r="31" spans="1:5" ht="24.75" x14ac:dyDescent="0.25">
      <c r="A31" s="9" t="s">
        <v>202</v>
      </c>
      <c r="B31" s="9" t="s">
        <v>142</v>
      </c>
      <c r="C31" s="9" t="s">
        <v>146</v>
      </c>
      <c r="D31" s="9" t="s">
        <v>726</v>
      </c>
      <c r="E31" s="9">
        <v>3.3643164137637278</v>
      </c>
    </row>
    <row r="32" spans="1:5" ht="24.75" x14ac:dyDescent="0.25">
      <c r="A32" s="9" t="s">
        <v>202</v>
      </c>
      <c r="B32" s="9" t="s">
        <v>142</v>
      </c>
      <c r="C32" s="9" t="s">
        <v>146</v>
      </c>
      <c r="D32" s="9" t="s">
        <v>727</v>
      </c>
      <c r="E32" s="9">
        <v>0.54784625024430789</v>
      </c>
    </row>
    <row r="33" spans="1:5" ht="24.75" x14ac:dyDescent="0.25">
      <c r="A33" s="9" t="s">
        <v>202</v>
      </c>
      <c r="B33" s="9" t="s">
        <v>142</v>
      </c>
      <c r="C33" s="9" t="s">
        <v>146</v>
      </c>
      <c r="D33" s="9" t="s">
        <v>728</v>
      </c>
      <c r="E33" s="9">
        <v>0.64834644405052155</v>
      </c>
    </row>
    <row r="34" spans="1:5" ht="24.75" x14ac:dyDescent="0.25">
      <c r="A34" s="9" t="s">
        <v>202</v>
      </c>
      <c r="B34" s="9" t="s">
        <v>142</v>
      </c>
      <c r="C34" s="9" t="s">
        <v>146</v>
      </c>
      <c r="D34" s="9" t="s">
        <v>729</v>
      </c>
      <c r="E34" s="9">
        <v>0.51256972473977047</v>
      </c>
    </row>
    <row r="35" spans="1:5" ht="24.75" x14ac:dyDescent="0.25">
      <c r="A35" s="9" t="s">
        <v>202</v>
      </c>
      <c r="B35" s="9" t="s">
        <v>142</v>
      </c>
      <c r="C35" s="9" t="s">
        <v>146</v>
      </c>
      <c r="D35" s="9" t="s">
        <v>730</v>
      </c>
      <c r="E35" s="9">
        <v>2.2762363954850269</v>
      </c>
    </row>
    <row r="36" spans="1:5" ht="24.75" x14ac:dyDescent="0.25">
      <c r="A36" s="9" t="s">
        <v>202</v>
      </c>
      <c r="B36" s="9" t="s">
        <v>142</v>
      </c>
      <c r="C36" s="9" t="s">
        <v>146</v>
      </c>
      <c r="D36" s="9" t="s">
        <v>731</v>
      </c>
      <c r="E36" s="9">
        <v>0.81621170027210077</v>
      </c>
    </row>
    <row r="37" spans="1:5" ht="24.75" x14ac:dyDescent="0.25">
      <c r="A37" s="9" t="s">
        <v>202</v>
      </c>
      <c r="B37" s="9" t="s">
        <v>142</v>
      </c>
      <c r="C37" s="9" t="s">
        <v>146</v>
      </c>
      <c r="D37" s="9" t="s">
        <v>732</v>
      </c>
      <c r="E37" s="9">
        <v>4.2510088186877129</v>
      </c>
    </row>
    <row r="38" spans="1:5" ht="24.75" x14ac:dyDescent="0.25">
      <c r="A38" s="9" t="s">
        <v>202</v>
      </c>
      <c r="B38" s="9" t="s">
        <v>142</v>
      </c>
      <c r="C38" s="9" t="s">
        <v>146</v>
      </c>
      <c r="D38" s="9" t="s">
        <v>733</v>
      </c>
      <c r="E38" s="9">
        <v>0.74058313500757467</v>
      </c>
    </row>
    <row r="39" spans="1:5" ht="24.75" x14ac:dyDescent="0.25">
      <c r="A39" s="9" t="s">
        <v>202</v>
      </c>
      <c r="B39" s="9" t="s">
        <v>142</v>
      </c>
      <c r="C39" s="9" t="s">
        <v>146</v>
      </c>
      <c r="D39" s="9" t="s">
        <v>734</v>
      </c>
      <c r="E39" s="9">
        <v>0.50183841518867223</v>
      </c>
    </row>
    <row r="40" spans="1:5" ht="24.75" x14ac:dyDescent="0.25">
      <c r="A40" s="9" t="s">
        <v>202</v>
      </c>
      <c r="B40" s="9" t="s">
        <v>142</v>
      </c>
      <c r="C40" s="9" t="s">
        <v>146</v>
      </c>
      <c r="D40" s="9" t="s">
        <v>735</v>
      </c>
      <c r="E40" s="9">
        <v>1.4040745334437528</v>
      </c>
    </row>
    <row r="41" spans="1:5" ht="24.75" x14ac:dyDescent="0.25">
      <c r="A41" s="9" t="s">
        <v>202</v>
      </c>
      <c r="B41" s="9" t="s">
        <v>142</v>
      </c>
      <c r="C41" s="9" t="s">
        <v>146</v>
      </c>
      <c r="D41" s="9" t="s">
        <v>736</v>
      </c>
      <c r="E41" s="9">
        <v>0.54106586774446142</v>
      </c>
    </row>
    <row r="42" spans="1:5" ht="24.75" x14ac:dyDescent="0.25">
      <c r="A42" s="9" t="s">
        <v>202</v>
      </c>
      <c r="B42" s="9" t="s">
        <v>142</v>
      </c>
      <c r="C42" s="9" t="s">
        <v>146</v>
      </c>
      <c r="D42" s="9" t="s">
        <v>737</v>
      </c>
      <c r="E42" s="9">
        <v>6.0500004603906241</v>
      </c>
    </row>
    <row r="43" spans="1:5" ht="24.75" x14ac:dyDescent="0.25">
      <c r="A43" s="9" t="s">
        <v>202</v>
      </c>
      <c r="B43" s="9" t="s">
        <v>142</v>
      </c>
      <c r="C43" s="9" t="s">
        <v>146</v>
      </c>
      <c r="D43" s="9" t="s">
        <v>738</v>
      </c>
      <c r="E43" s="9">
        <v>5.7662610749100409</v>
      </c>
    </row>
    <row r="44" spans="1:5" ht="24.75" x14ac:dyDescent="0.25">
      <c r="A44" s="9" t="s">
        <v>202</v>
      </c>
      <c r="B44" s="9" t="s">
        <v>142</v>
      </c>
      <c r="C44" s="9" t="s">
        <v>146</v>
      </c>
      <c r="D44" s="9" t="s">
        <v>739</v>
      </c>
      <c r="E44" s="9">
        <v>6.0499374321572983</v>
      </c>
    </row>
    <row r="45" spans="1:5" ht="24.75" x14ac:dyDescent="0.25">
      <c r="A45" s="9" t="s">
        <v>202</v>
      </c>
      <c r="B45" s="9" t="s">
        <v>142</v>
      </c>
      <c r="C45" s="9" t="s">
        <v>146</v>
      </c>
      <c r="D45" s="9" t="s">
        <v>740</v>
      </c>
      <c r="E45" s="9">
        <v>4.9807480794390138</v>
      </c>
    </row>
    <row r="46" spans="1:5" ht="24.75" x14ac:dyDescent="0.25">
      <c r="A46" s="9" t="s">
        <v>202</v>
      </c>
      <c r="B46" s="9" t="s">
        <v>142</v>
      </c>
      <c r="C46" s="9" t="s">
        <v>146</v>
      </c>
      <c r="D46" s="9" t="s">
        <v>741</v>
      </c>
      <c r="E46" s="9">
        <v>6.0500000000000007</v>
      </c>
    </row>
    <row r="47" spans="1:5" ht="24.75" x14ac:dyDescent="0.25">
      <c r="A47" s="9" t="s">
        <v>202</v>
      </c>
      <c r="B47" s="9" t="s">
        <v>142</v>
      </c>
      <c r="C47" s="9" t="s">
        <v>146</v>
      </c>
      <c r="D47" s="9" t="s">
        <v>742</v>
      </c>
      <c r="E47" s="9">
        <v>6.0499999894912628</v>
      </c>
    </row>
    <row r="48" spans="1:5" ht="24.75" x14ac:dyDescent="0.25">
      <c r="A48" s="9" t="s">
        <v>202</v>
      </c>
      <c r="B48" s="9" t="s">
        <v>142</v>
      </c>
      <c r="C48" s="9" t="s">
        <v>146</v>
      </c>
      <c r="D48" s="9" t="s">
        <v>743</v>
      </c>
      <c r="E48" s="9">
        <v>6.0502509687867789</v>
      </c>
    </row>
    <row r="49" spans="1:5" ht="24.75" x14ac:dyDescent="0.25">
      <c r="A49" s="9" t="s">
        <v>202</v>
      </c>
      <c r="B49" s="9" t="s">
        <v>142</v>
      </c>
      <c r="C49" s="9" t="s">
        <v>146</v>
      </c>
      <c r="D49" s="9" t="s">
        <v>744</v>
      </c>
      <c r="E49" s="9">
        <v>6.0499999999999989</v>
      </c>
    </row>
    <row r="50" spans="1:5" ht="24.75" x14ac:dyDescent="0.25">
      <c r="A50" s="9" t="s">
        <v>202</v>
      </c>
      <c r="B50" s="9" t="s">
        <v>142</v>
      </c>
      <c r="C50" s="9" t="s">
        <v>146</v>
      </c>
      <c r="D50" s="9" t="s">
        <v>745</v>
      </c>
      <c r="E50" s="9">
        <v>6.0505999999999984</v>
      </c>
    </row>
    <row r="51" spans="1:5" ht="24.75" x14ac:dyDescent="0.25">
      <c r="A51" s="9" t="s">
        <v>202</v>
      </c>
      <c r="B51" s="9" t="s">
        <v>142</v>
      </c>
      <c r="C51" s="9" t="s">
        <v>146</v>
      </c>
      <c r="D51" s="9" t="s">
        <v>746</v>
      </c>
      <c r="E51" s="9">
        <v>6.0497258441618333</v>
      </c>
    </row>
    <row r="52" spans="1:5" ht="24.75" x14ac:dyDescent="0.25">
      <c r="A52" s="9" t="s">
        <v>202</v>
      </c>
      <c r="B52" s="9" t="s">
        <v>142</v>
      </c>
      <c r="C52" s="9" t="s">
        <v>146</v>
      </c>
      <c r="D52" s="9" t="s">
        <v>747</v>
      </c>
      <c r="E52" s="9">
        <v>6.0555758426490183</v>
      </c>
    </row>
    <row r="53" spans="1:5" ht="24.75" x14ac:dyDescent="0.25">
      <c r="A53" s="9" t="s">
        <v>202</v>
      </c>
      <c r="B53" s="9" t="s">
        <v>142</v>
      </c>
      <c r="C53" s="9" t="s">
        <v>146</v>
      </c>
      <c r="D53" s="9" t="s">
        <v>748</v>
      </c>
      <c r="E53" s="9">
        <v>6.0500000357015509</v>
      </c>
    </row>
    <row r="54" spans="1:5" ht="24.75" x14ac:dyDescent="0.25">
      <c r="A54" s="9" t="s">
        <v>202</v>
      </c>
      <c r="B54" s="9" t="s">
        <v>142</v>
      </c>
      <c r="C54" s="9" t="s">
        <v>146</v>
      </c>
      <c r="D54" s="9" t="s">
        <v>749</v>
      </c>
      <c r="E54" s="9">
        <v>6.0499701592417079</v>
      </c>
    </row>
    <row r="55" spans="1:5" ht="24.75" x14ac:dyDescent="0.25">
      <c r="A55" s="9" t="s">
        <v>202</v>
      </c>
      <c r="B55" s="9" t="s">
        <v>142</v>
      </c>
      <c r="C55" s="9" t="s">
        <v>146</v>
      </c>
      <c r="D55" s="9" t="s">
        <v>750</v>
      </c>
      <c r="E55" s="9">
        <v>6.0499969018328725</v>
      </c>
    </row>
    <row r="56" spans="1:5" ht="24.75" x14ac:dyDescent="0.25">
      <c r="A56" s="9" t="s">
        <v>202</v>
      </c>
      <c r="B56" s="9" t="s">
        <v>142</v>
      </c>
      <c r="C56" s="9" t="s">
        <v>146</v>
      </c>
      <c r="D56" s="9" t="s">
        <v>751</v>
      </c>
      <c r="E56" s="9">
        <v>6.0499999999999963</v>
      </c>
    </row>
    <row r="57" spans="1:5" ht="24.75" x14ac:dyDescent="0.25">
      <c r="A57" s="9" t="s">
        <v>202</v>
      </c>
      <c r="B57" s="9" t="s">
        <v>142</v>
      </c>
      <c r="C57" s="9" t="s">
        <v>146</v>
      </c>
      <c r="D57" s="9" t="s">
        <v>752</v>
      </c>
      <c r="E57" s="9">
        <v>6.049999999999998</v>
      </c>
    </row>
    <row r="58" spans="1:5" ht="24.75" x14ac:dyDescent="0.25">
      <c r="A58" s="9" t="s">
        <v>202</v>
      </c>
      <c r="B58" s="9" t="s">
        <v>142</v>
      </c>
      <c r="C58" s="9" t="s">
        <v>146</v>
      </c>
      <c r="D58" s="9" t="s">
        <v>753</v>
      </c>
      <c r="E58" s="9">
        <v>6.05</v>
      </c>
    </row>
    <row r="59" spans="1:5" ht="24.75" x14ac:dyDescent="0.25">
      <c r="A59" s="9" t="s">
        <v>202</v>
      </c>
      <c r="B59" s="9" t="s">
        <v>142</v>
      </c>
      <c r="C59" s="9" t="s">
        <v>146</v>
      </c>
      <c r="D59" s="9" t="s">
        <v>754</v>
      </c>
      <c r="E59" s="9">
        <v>6.0500000000000078</v>
      </c>
    </row>
    <row r="60" spans="1:5" ht="24.75" x14ac:dyDescent="0.25">
      <c r="A60" s="9" t="s">
        <v>202</v>
      </c>
      <c r="B60" s="9" t="s">
        <v>142</v>
      </c>
      <c r="C60" s="9" t="s">
        <v>146</v>
      </c>
      <c r="D60" s="9" t="s">
        <v>755</v>
      </c>
      <c r="E60" s="9">
        <v>0.24603947788849856</v>
      </c>
    </row>
    <row r="61" spans="1:5" ht="24.75" x14ac:dyDescent="0.25">
      <c r="A61" s="9" t="s">
        <v>202</v>
      </c>
      <c r="B61" s="9" t="s">
        <v>142</v>
      </c>
      <c r="C61" s="9" t="s">
        <v>146</v>
      </c>
      <c r="D61" s="9" t="s">
        <v>756</v>
      </c>
      <c r="E61" s="9">
        <v>0.42011284117351183</v>
      </c>
    </row>
    <row r="62" spans="1:5" ht="24.75" x14ac:dyDescent="0.25">
      <c r="A62" s="9" t="s">
        <v>202</v>
      </c>
      <c r="B62" s="9" t="s">
        <v>142</v>
      </c>
      <c r="C62" s="9" t="s">
        <v>146</v>
      </c>
      <c r="D62" s="9" t="s">
        <v>757</v>
      </c>
      <c r="E62" s="9">
        <v>3.8474680260314966</v>
      </c>
    </row>
    <row r="63" spans="1:5" ht="24.75" x14ac:dyDescent="0.25">
      <c r="A63" s="9" t="s">
        <v>202</v>
      </c>
      <c r="B63" s="9" t="s">
        <v>142</v>
      </c>
      <c r="C63" s="9" t="s">
        <v>146</v>
      </c>
      <c r="D63" s="9" t="s">
        <v>758</v>
      </c>
      <c r="E63" s="9">
        <v>0.73500778852337245</v>
      </c>
    </row>
    <row r="64" spans="1:5" ht="24.75" x14ac:dyDescent="0.25">
      <c r="A64" s="9" t="s">
        <v>202</v>
      </c>
      <c r="B64" s="9" t="s">
        <v>142</v>
      </c>
      <c r="C64" s="9" t="s">
        <v>146</v>
      </c>
      <c r="D64" s="9" t="s">
        <v>759</v>
      </c>
      <c r="E64" s="9">
        <v>2.2484956385080386</v>
      </c>
    </row>
    <row r="65" spans="1:5" ht="24.75" x14ac:dyDescent="0.25">
      <c r="A65" s="9" t="s">
        <v>202</v>
      </c>
      <c r="B65" s="9" t="s">
        <v>142</v>
      </c>
      <c r="C65" s="9" t="s">
        <v>146</v>
      </c>
      <c r="D65" s="9" t="s">
        <v>760</v>
      </c>
      <c r="E65" s="9">
        <v>0.41760571205268671</v>
      </c>
    </row>
    <row r="66" spans="1:5" ht="24.75" x14ac:dyDescent="0.25">
      <c r="A66" s="9" t="s">
        <v>202</v>
      </c>
      <c r="B66" s="9" t="s">
        <v>142</v>
      </c>
      <c r="C66" s="9" t="s">
        <v>146</v>
      </c>
      <c r="D66" s="9" t="s">
        <v>761</v>
      </c>
      <c r="E66" s="9">
        <v>3.7137291402058619</v>
      </c>
    </row>
    <row r="67" spans="1:5" ht="24.75" x14ac:dyDescent="0.25">
      <c r="A67" s="9" t="s">
        <v>202</v>
      </c>
      <c r="B67" s="9" t="s">
        <v>142</v>
      </c>
      <c r="C67" s="9" t="s">
        <v>146</v>
      </c>
      <c r="D67" s="9" t="s">
        <v>762</v>
      </c>
      <c r="E67" s="9">
        <v>8.5258996626439154E-2</v>
      </c>
    </row>
    <row r="68" spans="1:5" ht="24.75" x14ac:dyDescent="0.25">
      <c r="A68" s="9" t="s">
        <v>202</v>
      </c>
      <c r="B68" s="9" t="s">
        <v>142</v>
      </c>
      <c r="C68" s="9" t="s">
        <v>146</v>
      </c>
      <c r="D68" s="9" t="s">
        <v>763</v>
      </c>
      <c r="E68" s="9">
        <v>0.34038855117577094</v>
      </c>
    </row>
    <row r="69" spans="1:5" ht="24.75" x14ac:dyDescent="0.25">
      <c r="A69" s="9" t="s">
        <v>202</v>
      </c>
      <c r="B69" s="9" t="s">
        <v>142</v>
      </c>
      <c r="C69" s="9" t="s">
        <v>146</v>
      </c>
      <c r="D69" s="9" t="s">
        <v>764</v>
      </c>
      <c r="E69" s="9">
        <v>0.19506191433295142</v>
      </c>
    </row>
    <row r="70" spans="1:5" ht="24.75" x14ac:dyDescent="0.25">
      <c r="A70" s="9" t="s">
        <v>202</v>
      </c>
      <c r="B70" s="9" t="s">
        <v>142</v>
      </c>
      <c r="C70" s="9" t="s">
        <v>146</v>
      </c>
      <c r="D70" s="9" t="s">
        <v>765</v>
      </c>
      <c r="E70" s="9">
        <v>0.35837933684117057</v>
      </c>
    </row>
    <row r="71" spans="1:5" ht="24.75" x14ac:dyDescent="0.25">
      <c r="A71" s="9" t="s">
        <v>202</v>
      </c>
      <c r="B71" s="9" t="s">
        <v>142</v>
      </c>
      <c r="C71" s="9" t="s">
        <v>146</v>
      </c>
      <c r="D71" s="9" t="s">
        <v>766</v>
      </c>
      <c r="E71" s="9">
        <v>0.66309294031354626</v>
      </c>
    </row>
    <row r="72" spans="1:5" ht="24.75" x14ac:dyDescent="0.25">
      <c r="A72" s="9" t="s">
        <v>202</v>
      </c>
      <c r="B72" s="9" t="s">
        <v>142</v>
      </c>
      <c r="C72" s="9" t="s">
        <v>146</v>
      </c>
      <c r="D72" s="9" t="s">
        <v>767</v>
      </c>
      <c r="E72" s="9">
        <v>2.7308424381419218</v>
      </c>
    </row>
    <row r="73" spans="1:5" ht="24.75" x14ac:dyDescent="0.25">
      <c r="A73" s="9" t="s">
        <v>202</v>
      </c>
      <c r="B73" s="9" t="s">
        <v>142</v>
      </c>
      <c r="C73" s="9" t="s">
        <v>146</v>
      </c>
      <c r="D73" s="9" t="s">
        <v>768</v>
      </c>
      <c r="E73" s="9">
        <v>2.9732984673539495</v>
      </c>
    </row>
    <row r="74" spans="1:5" ht="24.75" x14ac:dyDescent="0.25">
      <c r="A74" s="9" t="s">
        <v>202</v>
      </c>
      <c r="B74" s="9" t="s">
        <v>142</v>
      </c>
      <c r="C74" s="9" t="s">
        <v>146</v>
      </c>
      <c r="D74" s="9" t="s">
        <v>769</v>
      </c>
      <c r="E74" s="9">
        <v>0.81874613317009526</v>
      </c>
    </row>
    <row r="75" spans="1:5" ht="24.75" x14ac:dyDescent="0.25">
      <c r="A75" s="9" t="s">
        <v>202</v>
      </c>
      <c r="B75" s="9" t="s">
        <v>142</v>
      </c>
      <c r="C75" s="9" t="s">
        <v>146</v>
      </c>
      <c r="D75" s="9" t="s">
        <v>770</v>
      </c>
      <c r="E75" s="9">
        <v>0.97371303785501284</v>
      </c>
    </row>
    <row r="76" spans="1:5" ht="24.75" x14ac:dyDescent="0.25">
      <c r="A76" s="9" t="s">
        <v>202</v>
      </c>
      <c r="B76" s="9" t="s">
        <v>142</v>
      </c>
      <c r="C76" s="9" t="s">
        <v>146</v>
      </c>
      <c r="D76" s="9" t="s">
        <v>771</v>
      </c>
      <c r="E76" s="9">
        <v>0.22914556376618966</v>
      </c>
    </row>
    <row r="77" spans="1:5" ht="24.75" x14ac:dyDescent="0.25">
      <c r="A77" s="9" t="s">
        <v>202</v>
      </c>
      <c r="B77" s="9" t="s">
        <v>142</v>
      </c>
      <c r="C77" s="9" t="s">
        <v>146</v>
      </c>
      <c r="D77" s="9" t="s">
        <v>772</v>
      </c>
      <c r="E77" s="9">
        <v>3.3059324105046199</v>
      </c>
    </row>
    <row r="78" spans="1:5" ht="24.75" x14ac:dyDescent="0.25">
      <c r="A78" s="9" t="s">
        <v>202</v>
      </c>
      <c r="B78" s="9" t="s">
        <v>142</v>
      </c>
      <c r="C78" s="9" t="s">
        <v>146</v>
      </c>
      <c r="D78" s="9" t="s">
        <v>773</v>
      </c>
      <c r="E78" s="9">
        <v>0.20048312936270704</v>
      </c>
    </row>
    <row r="79" spans="1:5" ht="24.75" x14ac:dyDescent="0.25">
      <c r="A79" s="9" t="s">
        <v>202</v>
      </c>
      <c r="B79" s="9" t="s">
        <v>142</v>
      </c>
      <c r="C79" s="9" t="s">
        <v>146</v>
      </c>
      <c r="D79" s="9" t="s">
        <v>774</v>
      </c>
      <c r="E79" s="9">
        <v>0.45371780826764357</v>
      </c>
    </row>
    <row r="80" spans="1:5" ht="24.75" x14ac:dyDescent="0.25">
      <c r="A80" s="9" t="s">
        <v>202</v>
      </c>
      <c r="B80" s="9" t="s">
        <v>142</v>
      </c>
      <c r="C80" s="9" t="s">
        <v>146</v>
      </c>
      <c r="D80" s="9" t="s">
        <v>775</v>
      </c>
      <c r="E80" s="9">
        <v>2.1072434925069201</v>
      </c>
    </row>
    <row r="81" spans="1:5" ht="24.75" x14ac:dyDescent="0.25">
      <c r="A81" s="9" t="s">
        <v>202</v>
      </c>
      <c r="B81" s="9" t="s">
        <v>142</v>
      </c>
      <c r="C81" s="9" t="s">
        <v>146</v>
      </c>
      <c r="D81" s="9" t="s">
        <v>776</v>
      </c>
      <c r="E81" s="9">
        <v>0.72104451401698055</v>
      </c>
    </row>
    <row r="82" spans="1:5" ht="24.75" x14ac:dyDescent="0.25">
      <c r="A82" s="9" t="s">
        <v>202</v>
      </c>
      <c r="B82" s="9" t="s">
        <v>142</v>
      </c>
      <c r="C82" s="9" t="s">
        <v>146</v>
      </c>
      <c r="D82" s="9" t="s">
        <v>777</v>
      </c>
      <c r="E82" s="9">
        <v>1.9526243637677978</v>
      </c>
    </row>
    <row r="83" spans="1:5" ht="24.75" x14ac:dyDescent="0.25">
      <c r="A83" s="9" t="s">
        <v>202</v>
      </c>
      <c r="B83" s="9" t="s">
        <v>142</v>
      </c>
      <c r="C83" s="9" t="s">
        <v>146</v>
      </c>
      <c r="D83" s="9" t="s">
        <v>778</v>
      </c>
      <c r="E83" s="9">
        <v>1.8094080183100389</v>
      </c>
    </row>
    <row r="84" spans="1:5" ht="24.75" x14ac:dyDescent="0.25">
      <c r="A84" s="9" t="s">
        <v>202</v>
      </c>
      <c r="B84" s="9" t="s">
        <v>142</v>
      </c>
      <c r="C84" s="9" t="s">
        <v>146</v>
      </c>
      <c r="D84" s="9" t="s">
        <v>779</v>
      </c>
      <c r="E84" s="9">
        <v>0.55230713019013111</v>
      </c>
    </row>
    <row r="85" spans="1:5" ht="24.75" x14ac:dyDescent="0.25">
      <c r="A85" s="9" t="s">
        <v>202</v>
      </c>
      <c r="B85" s="9" t="s">
        <v>142</v>
      </c>
      <c r="C85" s="9" t="s">
        <v>146</v>
      </c>
      <c r="D85" s="9" t="s">
        <v>780</v>
      </c>
      <c r="E85" s="9">
        <v>3.4567774121341834</v>
      </c>
    </row>
    <row r="86" spans="1:5" ht="24.75" x14ac:dyDescent="0.25">
      <c r="A86" s="9" t="s">
        <v>202</v>
      </c>
      <c r="B86" s="9" t="s">
        <v>142</v>
      </c>
      <c r="C86" s="9" t="s">
        <v>146</v>
      </c>
      <c r="D86" s="9" t="s">
        <v>781</v>
      </c>
      <c r="E86" s="9">
        <v>0.51908012331209619</v>
      </c>
    </row>
    <row r="87" spans="1:5" ht="24.75" x14ac:dyDescent="0.25">
      <c r="A87" s="9" t="s">
        <v>202</v>
      </c>
      <c r="B87" s="9" t="s">
        <v>142</v>
      </c>
      <c r="C87" s="9" t="s">
        <v>146</v>
      </c>
      <c r="D87" s="9" t="s">
        <v>782</v>
      </c>
      <c r="E87" s="9">
        <v>0.50017872032267607</v>
      </c>
    </row>
    <row r="88" spans="1:5" ht="24.75" x14ac:dyDescent="0.25">
      <c r="A88" s="9" t="s">
        <v>202</v>
      </c>
      <c r="B88" s="9" t="s">
        <v>142</v>
      </c>
      <c r="C88" s="9" t="s">
        <v>146</v>
      </c>
      <c r="D88" s="9" t="s">
        <v>783</v>
      </c>
      <c r="E88" s="9">
        <v>1.7713753900254448</v>
      </c>
    </row>
    <row r="89" spans="1:5" ht="24.75" x14ac:dyDescent="0.25">
      <c r="A89" s="9" t="s">
        <v>202</v>
      </c>
      <c r="B89" s="9" t="s">
        <v>142</v>
      </c>
      <c r="C89" s="9" t="s">
        <v>146</v>
      </c>
      <c r="D89" s="9" t="s">
        <v>784</v>
      </c>
      <c r="E89" s="9">
        <v>0.72126214882221618</v>
      </c>
    </row>
    <row r="90" spans="1:5" ht="24.75" x14ac:dyDescent="0.25">
      <c r="A90" s="9" t="s">
        <v>202</v>
      </c>
      <c r="B90" s="9" t="s">
        <v>142</v>
      </c>
      <c r="C90" s="9" t="s">
        <v>146</v>
      </c>
      <c r="D90" s="9" t="s">
        <v>785</v>
      </c>
      <c r="E90" s="9">
        <v>0.53422778149903349</v>
      </c>
    </row>
    <row r="91" spans="1:5" ht="24.75" x14ac:dyDescent="0.25">
      <c r="A91" s="9" t="s">
        <v>202</v>
      </c>
      <c r="B91" s="9" t="s">
        <v>142</v>
      </c>
      <c r="C91" s="9" t="s">
        <v>146</v>
      </c>
      <c r="D91" s="9" t="s">
        <v>786</v>
      </c>
      <c r="E91" s="9">
        <v>0.52993260330478353</v>
      </c>
    </row>
    <row r="92" spans="1:5" ht="24.75" x14ac:dyDescent="0.25">
      <c r="A92" s="9" t="s">
        <v>202</v>
      </c>
      <c r="B92" s="9" t="s">
        <v>142</v>
      </c>
      <c r="C92" s="9" t="s">
        <v>146</v>
      </c>
      <c r="D92" s="9" t="s">
        <v>787</v>
      </c>
      <c r="E92" s="9">
        <v>0.65526306378750343</v>
      </c>
    </row>
    <row r="93" spans="1:5" ht="24.75" x14ac:dyDescent="0.25">
      <c r="A93" s="9" t="s">
        <v>202</v>
      </c>
      <c r="B93" s="9" t="s">
        <v>142</v>
      </c>
      <c r="C93" s="9" t="s">
        <v>146</v>
      </c>
      <c r="D93" s="9" t="s">
        <v>788</v>
      </c>
      <c r="E93" s="9">
        <v>4.7646605643857063</v>
      </c>
    </row>
    <row r="94" spans="1:5" ht="24.75" x14ac:dyDescent="0.25">
      <c r="A94" s="9" t="s">
        <v>202</v>
      </c>
      <c r="B94" s="9" t="s">
        <v>142</v>
      </c>
      <c r="C94" s="9" t="s">
        <v>146</v>
      </c>
      <c r="D94" s="9" t="s">
        <v>789</v>
      </c>
      <c r="E94" s="9">
        <v>2.406137049117973</v>
      </c>
    </row>
    <row r="95" spans="1:5" ht="24.75" x14ac:dyDescent="0.25">
      <c r="A95" s="9" t="s">
        <v>202</v>
      </c>
      <c r="B95" s="9" t="s">
        <v>142</v>
      </c>
      <c r="C95" s="9" t="s">
        <v>146</v>
      </c>
      <c r="D95" s="9" t="s">
        <v>790</v>
      </c>
      <c r="E95" s="9">
        <v>0.28880031955133373</v>
      </c>
    </row>
    <row r="96" spans="1:5" ht="24.75" x14ac:dyDescent="0.25">
      <c r="A96" s="9" t="s">
        <v>202</v>
      </c>
      <c r="B96" s="9" t="s">
        <v>142</v>
      </c>
      <c r="C96" s="9" t="s">
        <v>146</v>
      </c>
      <c r="D96" s="9" t="s">
        <v>791</v>
      </c>
      <c r="E96" s="9">
        <v>0.5217744661303233</v>
      </c>
    </row>
    <row r="97" spans="1:5" ht="24.75" x14ac:dyDescent="0.25">
      <c r="A97" s="9" t="s">
        <v>202</v>
      </c>
      <c r="B97" s="9" t="s">
        <v>142</v>
      </c>
      <c r="C97" s="9" t="s">
        <v>146</v>
      </c>
      <c r="D97" s="9" t="s">
        <v>792</v>
      </c>
      <c r="E97" s="9">
        <v>0.4729543031665876</v>
      </c>
    </row>
    <row r="98" spans="1:5" ht="24.75" x14ac:dyDescent="0.25">
      <c r="A98" s="9" t="s">
        <v>202</v>
      </c>
      <c r="B98" s="9" t="s">
        <v>142</v>
      </c>
      <c r="C98" s="9" t="s">
        <v>146</v>
      </c>
      <c r="D98" s="9" t="s">
        <v>793</v>
      </c>
      <c r="E98" s="9">
        <v>2.498895478570982</v>
      </c>
    </row>
    <row r="99" spans="1:5" ht="24.75" x14ac:dyDescent="0.25">
      <c r="A99" s="9" t="s">
        <v>202</v>
      </c>
      <c r="B99" s="9" t="s">
        <v>142</v>
      </c>
      <c r="C99" s="9" t="s">
        <v>146</v>
      </c>
      <c r="D99" s="9" t="s">
        <v>794</v>
      </c>
      <c r="E99" s="9">
        <v>0.45473449738751809</v>
      </c>
    </row>
    <row r="100" spans="1:5" ht="24.75" x14ac:dyDescent="0.25">
      <c r="A100" s="9" t="s">
        <v>202</v>
      </c>
      <c r="B100" s="9" t="s">
        <v>142</v>
      </c>
      <c r="C100" s="9" t="s">
        <v>146</v>
      </c>
      <c r="D100" s="9" t="s">
        <v>795</v>
      </c>
      <c r="E100" s="9">
        <v>3.3483637119362006</v>
      </c>
    </row>
    <row r="101" spans="1:5" ht="24.75" x14ac:dyDescent="0.25">
      <c r="A101" s="9" t="s">
        <v>202</v>
      </c>
      <c r="B101" s="9" t="s">
        <v>142</v>
      </c>
      <c r="C101" s="9" t="s">
        <v>146</v>
      </c>
      <c r="D101" s="9" t="s">
        <v>796</v>
      </c>
      <c r="E101" s="9">
        <v>0.52038844750001134</v>
      </c>
    </row>
    <row r="102" spans="1:5" ht="24.75" x14ac:dyDescent="0.25">
      <c r="A102" s="9" t="s">
        <v>202</v>
      </c>
      <c r="B102" s="9" t="s">
        <v>142</v>
      </c>
      <c r="C102" s="9" t="s">
        <v>146</v>
      </c>
      <c r="D102" s="9" t="s">
        <v>797</v>
      </c>
      <c r="E102" s="9">
        <v>3.2072049295996328</v>
      </c>
    </row>
    <row r="103" spans="1:5" ht="24.75" x14ac:dyDescent="0.25">
      <c r="A103" s="9" t="s">
        <v>202</v>
      </c>
      <c r="B103" s="9" t="s">
        <v>142</v>
      </c>
      <c r="C103" s="9" t="s">
        <v>146</v>
      </c>
      <c r="D103" s="9" t="s">
        <v>798</v>
      </c>
      <c r="E103" s="9">
        <v>2.3350044021174052</v>
      </c>
    </row>
    <row r="104" spans="1:5" ht="24.75" x14ac:dyDescent="0.25">
      <c r="A104" s="9" t="s">
        <v>202</v>
      </c>
      <c r="B104" s="9" t="s">
        <v>142</v>
      </c>
      <c r="C104" s="9" t="s">
        <v>146</v>
      </c>
      <c r="D104" s="9" t="s">
        <v>799</v>
      </c>
      <c r="E104" s="9">
        <v>0.79119964923974684</v>
      </c>
    </row>
    <row r="105" spans="1:5" ht="24.75" x14ac:dyDescent="0.25">
      <c r="A105" s="9" t="s">
        <v>202</v>
      </c>
      <c r="B105" s="9" t="s">
        <v>142</v>
      </c>
      <c r="C105" s="9" t="s">
        <v>146</v>
      </c>
      <c r="D105" s="9" t="s">
        <v>800</v>
      </c>
      <c r="E105" s="9">
        <v>0.47138062406336273</v>
      </c>
    </row>
    <row r="106" spans="1:5" ht="24.75" x14ac:dyDescent="0.25">
      <c r="A106" s="9" t="s">
        <v>202</v>
      </c>
      <c r="B106" s="9" t="s">
        <v>142</v>
      </c>
      <c r="C106" s="9" t="s">
        <v>146</v>
      </c>
      <c r="D106" s="9" t="s">
        <v>801</v>
      </c>
      <c r="E106" s="9">
        <v>1.4856082798712966</v>
      </c>
    </row>
    <row r="107" spans="1:5" ht="24.75" x14ac:dyDescent="0.25">
      <c r="A107" s="9" t="s">
        <v>202</v>
      </c>
      <c r="B107" s="9" t="s">
        <v>142</v>
      </c>
      <c r="C107" s="9" t="s">
        <v>146</v>
      </c>
      <c r="D107" s="9" t="s">
        <v>802</v>
      </c>
      <c r="E107" s="9">
        <v>6.1986801904604931</v>
      </c>
    </row>
    <row r="108" spans="1:5" ht="24.75" x14ac:dyDescent="0.25">
      <c r="A108" s="9" t="s">
        <v>202</v>
      </c>
      <c r="B108" s="9" t="s">
        <v>142</v>
      </c>
      <c r="C108" s="9" t="s">
        <v>146</v>
      </c>
      <c r="D108" s="9" t="s">
        <v>803</v>
      </c>
      <c r="E108" s="9">
        <v>0.44230045204154378</v>
      </c>
    </row>
    <row r="109" spans="1:5" ht="24.75" x14ac:dyDescent="0.25">
      <c r="A109" s="9" t="s">
        <v>202</v>
      </c>
      <c r="B109" s="9" t="s">
        <v>142</v>
      </c>
      <c r="C109" s="9" t="s">
        <v>146</v>
      </c>
      <c r="D109" s="9" t="s">
        <v>804</v>
      </c>
      <c r="E109" s="9">
        <v>0.36229188446932642</v>
      </c>
    </row>
    <row r="110" spans="1:5" ht="24.75" x14ac:dyDescent="0.25">
      <c r="A110" s="9" t="s">
        <v>202</v>
      </c>
      <c r="B110" s="9" t="s">
        <v>142</v>
      </c>
      <c r="C110" s="9" t="s">
        <v>146</v>
      </c>
      <c r="D110" s="9" t="s">
        <v>805</v>
      </c>
      <c r="E110" s="9">
        <v>1.7797753149694426</v>
      </c>
    </row>
    <row r="111" spans="1:5" ht="24.75" x14ac:dyDescent="0.25">
      <c r="A111" s="9" t="s">
        <v>202</v>
      </c>
      <c r="B111" s="9" t="s">
        <v>142</v>
      </c>
      <c r="C111" s="9" t="s">
        <v>146</v>
      </c>
      <c r="D111" s="9" t="s">
        <v>806</v>
      </c>
      <c r="E111" s="9">
        <v>5.1687023342792839</v>
      </c>
    </row>
    <row r="112" spans="1:5" ht="24.75" x14ac:dyDescent="0.25">
      <c r="A112" s="9" t="s">
        <v>202</v>
      </c>
      <c r="B112" s="9" t="s">
        <v>142</v>
      </c>
      <c r="C112" s="9" t="s">
        <v>146</v>
      </c>
      <c r="D112" s="9" t="s">
        <v>807</v>
      </c>
      <c r="E112" s="9">
        <v>1.7197743735748412</v>
      </c>
    </row>
    <row r="113" spans="1:5" ht="24.75" x14ac:dyDescent="0.25">
      <c r="A113" s="9" t="s">
        <v>202</v>
      </c>
      <c r="B113" s="9" t="s">
        <v>142</v>
      </c>
      <c r="C113" s="9" t="s">
        <v>146</v>
      </c>
      <c r="D113" s="9" t="s">
        <v>808</v>
      </c>
      <c r="E113" s="9">
        <v>5.0853757377895974</v>
      </c>
    </row>
    <row r="114" spans="1:5" ht="24.75" x14ac:dyDescent="0.25">
      <c r="A114" s="9" t="s">
        <v>202</v>
      </c>
      <c r="B114" s="9" t="s">
        <v>142</v>
      </c>
      <c r="C114" s="9" t="s">
        <v>146</v>
      </c>
      <c r="D114" s="9" t="s">
        <v>809</v>
      </c>
      <c r="E114" s="9">
        <v>2.2100625438011043</v>
      </c>
    </row>
    <row r="115" spans="1:5" ht="24.75" x14ac:dyDescent="0.25">
      <c r="A115" s="9" t="s">
        <v>202</v>
      </c>
      <c r="B115" s="9" t="s">
        <v>142</v>
      </c>
      <c r="C115" s="9" t="s">
        <v>146</v>
      </c>
      <c r="D115" s="9" t="s">
        <v>810</v>
      </c>
      <c r="E115" s="9">
        <v>1.1805562715684041</v>
      </c>
    </row>
    <row r="116" spans="1:5" ht="24.75" x14ac:dyDescent="0.25">
      <c r="A116" s="9" t="s">
        <v>202</v>
      </c>
      <c r="B116" s="9" t="s">
        <v>142</v>
      </c>
      <c r="C116" s="9" t="s">
        <v>146</v>
      </c>
      <c r="D116" s="9" t="s">
        <v>811</v>
      </c>
      <c r="E116" s="9">
        <v>3.260324172799808</v>
      </c>
    </row>
    <row r="117" spans="1:5" ht="24.75" x14ac:dyDescent="0.25">
      <c r="A117" s="9" t="s">
        <v>202</v>
      </c>
      <c r="B117" s="9" t="s">
        <v>142</v>
      </c>
      <c r="C117" s="9" t="s">
        <v>146</v>
      </c>
      <c r="D117" s="9" t="s">
        <v>812</v>
      </c>
      <c r="E117" s="9">
        <v>1.1430473686632903</v>
      </c>
    </row>
    <row r="118" spans="1:5" ht="24.75" x14ac:dyDescent="0.25">
      <c r="A118" s="9" t="s">
        <v>202</v>
      </c>
      <c r="B118" s="9" t="s">
        <v>142</v>
      </c>
      <c r="C118" s="9" t="s">
        <v>146</v>
      </c>
      <c r="D118" s="9" t="s">
        <v>813</v>
      </c>
      <c r="E118" s="9">
        <v>3.6148734697423679</v>
      </c>
    </row>
    <row r="119" spans="1:5" ht="24.75" x14ac:dyDescent="0.25">
      <c r="A119" s="9" t="s">
        <v>202</v>
      </c>
      <c r="B119" s="9" t="s">
        <v>142</v>
      </c>
      <c r="C119" s="9" t="s">
        <v>146</v>
      </c>
      <c r="D119" s="9" t="s">
        <v>814</v>
      </c>
      <c r="E119" s="9">
        <v>1.0111555355461139</v>
      </c>
    </row>
    <row r="120" spans="1:5" ht="24.75" x14ac:dyDescent="0.25">
      <c r="A120" s="9" t="s">
        <v>202</v>
      </c>
      <c r="B120" s="9" t="s">
        <v>142</v>
      </c>
      <c r="C120" s="9" t="s">
        <v>146</v>
      </c>
      <c r="D120" s="9" t="s">
        <v>815</v>
      </c>
      <c r="E120" s="9">
        <v>5.1364613949478812</v>
      </c>
    </row>
    <row r="121" spans="1:5" ht="24.75" x14ac:dyDescent="0.25">
      <c r="A121" s="9" t="s">
        <v>202</v>
      </c>
      <c r="B121" s="9" t="s">
        <v>142</v>
      </c>
      <c r="C121" s="9" t="s">
        <v>146</v>
      </c>
      <c r="D121" s="9" t="s">
        <v>816</v>
      </c>
      <c r="E121" s="9">
        <v>5.1508148284010815</v>
      </c>
    </row>
    <row r="122" spans="1:5" ht="24.75" x14ac:dyDescent="0.25">
      <c r="A122" s="9" t="s">
        <v>202</v>
      </c>
      <c r="B122" s="9" t="s">
        <v>142</v>
      </c>
      <c r="C122" s="9" t="s">
        <v>146</v>
      </c>
      <c r="D122" s="9" t="s">
        <v>817</v>
      </c>
      <c r="E122" s="9">
        <v>5.1754407876085837</v>
      </c>
    </row>
    <row r="123" spans="1:5" ht="24.75" x14ac:dyDescent="0.25">
      <c r="A123" s="9" t="s">
        <v>202</v>
      </c>
      <c r="B123" s="9" t="s">
        <v>142</v>
      </c>
      <c r="C123" s="9" t="s">
        <v>146</v>
      </c>
      <c r="D123" s="9" t="s">
        <v>818</v>
      </c>
      <c r="E123" s="9">
        <v>2.0004808124294002</v>
      </c>
    </row>
    <row r="124" spans="1:5" ht="24.75" x14ac:dyDescent="0.25">
      <c r="A124" s="9" t="s">
        <v>202</v>
      </c>
      <c r="B124" s="9" t="s">
        <v>142</v>
      </c>
      <c r="C124" s="9" t="s">
        <v>146</v>
      </c>
      <c r="D124" s="9" t="s">
        <v>819</v>
      </c>
      <c r="E124" s="9">
        <v>3.5354191715974528</v>
      </c>
    </row>
    <row r="125" spans="1:5" ht="24.75" x14ac:dyDescent="0.25">
      <c r="A125" s="9" t="s">
        <v>202</v>
      </c>
      <c r="B125" s="9" t="s">
        <v>142</v>
      </c>
      <c r="C125" s="9" t="s">
        <v>146</v>
      </c>
      <c r="D125" s="9" t="s">
        <v>820</v>
      </c>
      <c r="E125" s="9">
        <v>4.6274377890122009</v>
      </c>
    </row>
    <row r="126" spans="1:5" ht="24.75" x14ac:dyDescent="0.25">
      <c r="A126" s="9" t="s">
        <v>202</v>
      </c>
      <c r="B126" s="9" t="s">
        <v>142</v>
      </c>
      <c r="C126" s="9" t="s">
        <v>146</v>
      </c>
      <c r="D126" s="9" t="s">
        <v>821</v>
      </c>
      <c r="E126" s="9">
        <v>0.34145756923079262</v>
      </c>
    </row>
    <row r="127" spans="1:5" ht="24.75" x14ac:dyDescent="0.25">
      <c r="A127" s="9" t="s">
        <v>202</v>
      </c>
      <c r="B127" s="9" t="s">
        <v>142</v>
      </c>
      <c r="C127" s="9" t="s">
        <v>146</v>
      </c>
      <c r="D127" s="9" t="s">
        <v>822</v>
      </c>
      <c r="E127" s="9">
        <v>0.78944027149412466</v>
      </c>
    </row>
    <row r="128" spans="1:5" ht="24.75" x14ac:dyDescent="0.25">
      <c r="A128" s="9" t="s">
        <v>202</v>
      </c>
      <c r="B128" s="9" t="s">
        <v>142</v>
      </c>
      <c r="C128" s="9" t="s">
        <v>146</v>
      </c>
      <c r="D128" s="9" t="s">
        <v>823</v>
      </c>
      <c r="E128" s="9">
        <v>5.2284201328582256</v>
      </c>
    </row>
    <row r="129" spans="1:5" ht="24.75" x14ac:dyDescent="0.25">
      <c r="A129" s="9" t="s">
        <v>202</v>
      </c>
      <c r="B129" s="9" t="s">
        <v>142</v>
      </c>
      <c r="C129" s="9" t="s">
        <v>146</v>
      </c>
      <c r="D129" s="9" t="s">
        <v>824</v>
      </c>
      <c r="E129" s="9">
        <v>0.50584245000185035</v>
      </c>
    </row>
    <row r="130" spans="1:5" ht="24.75" x14ac:dyDescent="0.25">
      <c r="A130" s="9" t="s">
        <v>202</v>
      </c>
      <c r="B130" s="9" t="s">
        <v>142</v>
      </c>
      <c r="C130" s="9" t="s">
        <v>146</v>
      </c>
      <c r="D130" s="9" t="s">
        <v>825</v>
      </c>
      <c r="E130" s="9">
        <v>3.5816247782425021</v>
      </c>
    </row>
    <row r="131" spans="1:5" ht="24.75" x14ac:dyDescent="0.25">
      <c r="A131" s="9" t="s">
        <v>202</v>
      </c>
      <c r="B131" s="9" t="s">
        <v>142</v>
      </c>
      <c r="C131" s="9" t="s">
        <v>146</v>
      </c>
      <c r="D131" s="9" t="s">
        <v>826</v>
      </c>
      <c r="E131" s="9">
        <v>1.7406809501837301</v>
      </c>
    </row>
    <row r="132" spans="1:5" ht="24.75" x14ac:dyDescent="0.25">
      <c r="A132" s="9" t="s">
        <v>202</v>
      </c>
      <c r="B132" s="9" t="s">
        <v>142</v>
      </c>
      <c r="C132" s="9" t="s">
        <v>146</v>
      </c>
      <c r="D132" s="9" t="s">
        <v>827</v>
      </c>
      <c r="E132" s="9">
        <v>2.3614582736203467</v>
      </c>
    </row>
    <row r="133" spans="1:5" ht="24.75" x14ac:dyDescent="0.25">
      <c r="A133" s="9" t="s">
        <v>202</v>
      </c>
      <c r="B133" s="9" t="s">
        <v>142</v>
      </c>
      <c r="C133" s="9" t="s">
        <v>146</v>
      </c>
      <c r="D133" s="9" t="s">
        <v>828</v>
      </c>
      <c r="E133" s="9">
        <v>4.1822025624088699</v>
      </c>
    </row>
    <row r="134" spans="1:5" ht="24.75" x14ac:dyDescent="0.25">
      <c r="A134" s="9" t="s">
        <v>202</v>
      </c>
      <c r="B134" s="9" t="s">
        <v>142</v>
      </c>
      <c r="C134" s="9" t="s">
        <v>146</v>
      </c>
      <c r="D134" s="9" t="s">
        <v>829</v>
      </c>
      <c r="E134" s="9">
        <v>1.7251798487556991</v>
      </c>
    </row>
    <row r="135" spans="1:5" ht="24.75" x14ac:dyDescent="0.25">
      <c r="A135" s="9" t="s">
        <v>202</v>
      </c>
      <c r="B135" s="9" t="s">
        <v>142</v>
      </c>
      <c r="C135" s="9" t="s">
        <v>146</v>
      </c>
      <c r="D135" s="9" t="s">
        <v>830</v>
      </c>
      <c r="E135" s="9">
        <v>4.0159148358605918</v>
      </c>
    </row>
    <row r="136" spans="1:5" ht="24.75" x14ac:dyDescent="0.25">
      <c r="A136" s="9" t="s">
        <v>202</v>
      </c>
      <c r="B136" s="9" t="s">
        <v>142</v>
      </c>
      <c r="C136" s="9" t="s">
        <v>146</v>
      </c>
      <c r="D136" s="9" t="s">
        <v>831</v>
      </c>
      <c r="E136" s="9">
        <v>3.5904832210752815</v>
      </c>
    </row>
    <row r="137" spans="1:5" ht="24.75" x14ac:dyDescent="0.25">
      <c r="A137" s="9" t="s">
        <v>202</v>
      </c>
      <c r="B137" s="9" t="s">
        <v>142</v>
      </c>
      <c r="C137" s="9" t="s">
        <v>146</v>
      </c>
      <c r="D137" s="9" t="s">
        <v>832</v>
      </c>
      <c r="E137" s="9">
        <v>1.6554148665587638</v>
      </c>
    </row>
    <row r="138" spans="1:5" ht="24.75" x14ac:dyDescent="0.25">
      <c r="A138" s="9" t="s">
        <v>202</v>
      </c>
      <c r="B138" s="9" t="s">
        <v>142</v>
      </c>
      <c r="C138" s="9" t="s">
        <v>146</v>
      </c>
      <c r="D138" s="9" t="s">
        <v>833</v>
      </c>
      <c r="E138" s="9">
        <v>3.9508214835768176</v>
      </c>
    </row>
    <row r="139" spans="1:5" ht="24.75" x14ac:dyDescent="0.25">
      <c r="A139" s="9" t="s">
        <v>202</v>
      </c>
      <c r="B139" s="9" t="s">
        <v>142</v>
      </c>
      <c r="C139" s="9" t="s">
        <v>146</v>
      </c>
      <c r="D139" s="9" t="s">
        <v>834</v>
      </c>
      <c r="E139" s="9">
        <v>3.8552971853310041</v>
      </c>
    </row>
    <row r="140" spans="1:5" ht="24.75" x14ac:dyDescent="0.25">
      <c r="A140" s="9" t="s">
        <v>202</v>
      </c>
      <c r="B140" s="9" t="s">
        <v>142</v>
      </c>
      <c r="C140" s="9" t="s">
        <v>146</v>
      </c>
      <c r="D140" s="9" t="s">
        <v>835</v>
      </c>
      <c r="E140" s="9">
        <v>2.5758737020644622</v>
      </c>
    </row>
    <row r="141" spans="1:5" ht="24.75" x14ac:dyDescent="0.25">
      <c r="A141" s="9" t="s">
        <v>202</v>
      </c>
      <c r="B141" s="9" t="s">
        <v>142</v>
      </c>
      <c r="C141" s="9" t="s">
        <v>146</v>
      </c>
      <c r="D141" s="9" t="s">
        <v>836</v>
      </c>
      <c r="E141" s="9">
        <v>3.3914608947725724</v>
      </c>
    </row>
    <row r="142" spans="1:5" ht="24.75" x14ac:dyDescent="0.25">
      <c r="A142" s="9" t="s">
        <v>202</v>
      </c>
      <c r="B142" s="9" t="s">
        <v>142</v>
      </c>
      <c r="C142" s="9" t="s">
        <v>146</v>
      </c>
      <c r="D142" s="9" t="s">
        <v>837</v>
      </c>
      <c r="E142" s="9">
        <v>0.14586331142885772</v>
      </c>
    </row>
    <row r="143" spans="1:5" ht="24.75" x14ac:dyDescent="0.25">
      <c r="A143" s="9" t="s">
        <v>202</v>
      </c>
      <c r="B143" s="9" t="s">
        <v>142</v>
      </c>
      <c r="C143" s="9" t="s">
        <v>146</v>
      </c>
      <c r="D143" s="9" t="s">
        <v>838</v>
      </c>
      <c r="E143" s="9">
        <v>2.5178106522454371</v>
      </c>
    </row>
    <row r="144" spans="1:5" ht="24.75" x14ac:dyDescent="0.25">
      <c r="A144" s="9" t="s">
        <v>202</v>
      </c>
      <c r="B144" s="9" t="s">
        <v>142</v>
      </c>
      <c r="C144" s="9" t="s">
        <v>146</v>
      </c>
      <c r="D144" s="9" t="s">
        <v>839</v>
      </c>
      <c r="E144" s="9">
        <v>2.5544526446508931</v>
      </c>
    </row>
    <row r="145" spans="1:5" ht="24.75" x14ac:dyDescent="0.25">
      <c r="A145" s="9" t="s">
        <v>202</v>
      </c>
      <c r="B145" s="9" t="s">
        <v>142</v>
      </c>
      <c r="C145" s="9" t="s">
        <v>146</v>
      </c>
      <c r="D145" s="9" t="s">
        <v>840</v>
      </c>
      <c r="E145" s="9">
        <v>3.4103021461989473</v>
      </c>
    </row>
    <row r="146" spans="1:5" ht="24.75" x14ac:dyDescent="0.25">
      <c r="A146" s="9" t="s">
        <v>202</v>
      </c>
      <c r="B146" s="9" t="s">
        <v>142</v>
      </c>
      <c r="C146" s="9" t="s">
        <v>146</v>
      </c>
      <c r="D146" s="9" t="s">
        <v>841</v>
      </c>
      <c r="E146" s="9">
        <v>1.3100682356245212</v>
      </c>
    </row>
    <row r="147" spans="1:5" ht="24.75" x14ac:dyDescent="0.25">
      <c r="A147" s="9" t="s">
        <v>202</v>
      </c>
      <c r="B147" s="9" t="s">
        <v>142</v>
      </c>
      <c r="C147" s="9" t="s">
        <v>146</v>
      </c>
      <c r="D147" s="9" t="s">
        <v>842</v>
      </c>
      <c r="E147" s="9">
        <v>5.2556372676277503</v>
      </c>
    </row>
    <row r="148" spans="1:5" ht="24.75" x14ac:dyDescent="0.25">
      <c r="A148" s="9" t="s">
        <v>202</v>
      </c>
      <c r="B148" s="9" t="s">
        <v>142</v>
      </c>
      <c r="C148" s="9" t="s">
        <v>146</v>
      </c>
      <c r="D148" s="9" t="s">
        <v>843</v>
      </c>
      <c r="E148" s="9">
        <v>4.6842330946367685</v>
      </c>
    </row>
    <row r="149" spans="1:5" ht="24.75" x14ac:dyDescent="0.25">
      <c r="A149" s="9" t="s">
        <v>202</v>
      </c>
      <c r="B149" s="9" t="s">
        <v>142</v>
      </c>
      <c r="C149" s="9" t="s">
        <v>146</v>
      </c>
      <c r="D149" s="9" t="s">
        <v>844</v>
      </c>
      <c r="E149" s="9">
        <v>1.0778530966385778</v>
      </c>
    </row>
    <row r="150" spans="1:5" ht="24.75" x14ac:dyDescent="0.25">
      <c r="A150" s="9" t="s">
        <v>202</v>
      </c>
      <c r="B150" s="9" t="s">
        <v>142</v>
      </c>
      <c r="C150" s="9" t="s">
        <v>146</v>
      </c>
      <c r="D150" s="9" t="s">
        <v>845</v>
      </c>
      <c r="E150" s="9">
        <v>5.2073550386513352</v>
      </c>
    </row>
    <row r="151" spans="1:5" ht="24.75" x14ac:dyDescent="0.25">
      <c r="A151" s="9" t="s">
        <v>202</v>
      </c>
      <c r="B151" s="9" t="s">
        <v>142</v>
      </c>
      <c r="C151" s="9" t="s">
        <v>146</v>
      </c>
      <c r="D151" s="9" t="s">
        <v>846</v>
      </c>
      <c r="E151" s="9">
        <v>4.6864939575269124</v>
      </c>
    </row>
    <row r="152" spans="1:5" ht="24.75" x14ac:dyDescent="0.25">
      <c r="A152" s="9" t="s">
        <v>202</v>
      </c>
      <c r="B152" s="9" t="s">
        <v>142</v>
      </c>
      <c r="C152" s="9" t="s">
        <v>146</v>
      </c>
      <c r="D152" s="9" t="s">
        <v>847</v>
      </c>
      <c r="E152" s="9">
        <v>4.7449310009724401</v>
      </c>
    </row>
    <row r="153" spans="1:5" ht="24.75" x14ac:dyDescent="0.25">
      <c r="A153" s="9" t="s">
        <v>202</v>
      </c>
      <c r="B153" s="9" t="s">
        <v>142</v>
      </c>
      <c r="C153" s="9" t="s">
        <v>146</v>
      </c>
      <c r="D153" s="9" t="s">
        <v>848</v>
      </c>
      <c r="E153" s="9">
        <v>1.9745087553538769</v>
      </c>
    </row>
    <row r="154" spans="1:5" ht="24.75" x14ac:dyDescent="0.25">
      <c r="A154" s="9" t="s">
        <v>202</v>
      </c>
      <c r="B154" s="9" t="s">
        <v>142</v>
      </c>
      <c r="C154" s="9" t="s">
        <v>146</v>
      </c>
      <c r="D154" s="9" t="s">
        <v>849</v>
      </c>
      <c r="E154" s="9">
        <v>2.9034267353510477</v>
      </c>
    </row>
    <row r="155" spans="1:5" ht="24.75" x14ac:dyDescent="0.25">
      <c r="A155" s="9" t="s">
        <v>202</v>
      </c>
      <c r="B155" s="9" t="s">
        <v>142</v>
      </c>
      <c r="C155" s="9" t="s">
        <v>146</v>
      </c>
      <c r="D155" s="9" t="s">
        <v>850</v>
      </c>
      <c r="E155" s="9">
        <v>4.3281243281079497E-2</v>
      </c>
    </row>
    <row r="156" spans="1:5" ht="24.75" x14ac:dyDescent="0.25">
      <c r="A156" s="9" t="s">
        <v>202</v>
      </c>
      <c r="B156" s="9" t="s">
        <v>142</v>
      </c>
      <c r="C156" s="9" t="s">
        <v>146</v>
      </c>
      <c r="D156" s="9" t="s">
        <v>851</v>
      </c>
      <c r="E156" s="9">
        <v>4.7435856000965186</v>
      </c>
    </row>
    <row r="157" spans="1:5" ht="24.75" x14ac:dyDescent="0.25">
      <c r="A157" s="9" t="s">
        <v>202</v>
      </c>
      <c r="B157" s="9" t="s">
        <v>142</v>
      </c>
      <c r="C157" s="9" t="s">
        <v>146</v>
      </c>
      <c r="D157" s="9" t="s">
        <v>852</v>
      </c>
      <c r="E157" s="9">
        <v>0.12116875558284138</v>
      </c>
    </row>
    <row r="158" spans="1:5" ht="24.75" x14ac:dyDescent="0.25">
      <c r="A158" s="9" t="s">
        <v>202</v>
      </c>
      <c r="B158" s="9" t="s">
        <v>142</v>
      </c>
      <c r="C158" s="9" t="s">
        <v>146</v>
      </c>
      <c r="D158" s="9" t="s">
        <v>853</v>
      </c>
      <c r="E158" s="9">
        <v>4.3007662570657059</v>
      </c>
    </row>
    <row r="159" spans="1:5" ht="24.75" x14ac:dyDescent="0.25">
      <c r="A159" s="9" t="s">
        <v>202</v>
      </c>
      <c r="B159" s="9" t="s">
        <v>142</v>
      </c>
      <c r="C159" s="9" t="s">
        <v>146</v>
      </c>
      <c r="D159" s="9" t="s">
        <v>854</v>
      </c>
      <c r="E159" s="9">
        <v>1.1111357130876844</v>
      </c>
    </row>
    <row r="160" spans="1:5" ht="24.75" x14ac:dyDescent="0.25">
      <c r="A160" s="9" t="s">
        <v>202</v>
      </c>
      <c r="B160" s="9" t="s">
        <v>142</v>
      </c>
      <c r="C160" s="9" t="s">
        <v>146</v>
      </c>
      <c r="D160" s="9" t="s">
        <v>855</v>
      </c>
      <c r="E160" s="9">
        <v>4.6023620933733147</v>
      </c>
    </row>
    <row r="161" spans="1:5" ht="24.75" x14ac:dyDescent="0.25">
      <c r="A161" s="9" t="s">
        <v>202</v>
      </c>
      <c r="B161" s="9" t="s">
        <v>142</v>
      </c>
      <c r="C161" s="9" t="s">
        <v>146</v>
      </c>
      <c r="D161" s="9" t="s">
        <v>856</v>
      </c>
      <c r="E161" s="9">
        <v>0.85524941570041435</v>
      </c>
    </row>
    <row r="162" spans="1:5" ht="24.75" x14ac:dyDescent="0.25">
      <c r="A162" s="9" t="s">
        <v>202</v>
      </c>
      <c r="B162" s="9" t="s">
        <v>142</v>
      </c>
      <c r="C162" s="9" t="s">
        <v>146</v>
      </c>
      <c r="D162" s="9" t="s">
        <v>857</v>
      </c>
      <c r="E162" s="9">
        <v>3.7164653597049067</v>
      </c>
    </row>
    <row r="163" spans="1:5" ht="24.75" x14ac:dyDescent="0.25">
      <c r="A163" s="9" t="s">
        <v>202</v>
      </c>
      <c r="B163" s="9" t="s">
        <v>142</v>
      </c>
      <c r="C163" s="9" t="s">
        <v>146</v>
      </c>
      <c r="D163" s="9" t="s">
        <v>858</v>
      </c>
      <c r="E163" s="9">
        <v>0.7312806662595811</v>
      </c>
    </row>
    <row r="164" spans="1:5" ht="24.75" x14ac:dyDescent="0.25">
      <c r="A164" s="9" t="s">
        <v>202</v>
      </c>
      <c r="B164" s="9" t="s">
        <v>142</v>
      </c>
      <c r="C164" s="9" t="s">
        <v>146</v>
      </c>
      <c r="D164" s="9" t="s">
        <v>859</v>
      </c>
      <c r="E164" s="9">
        <v>0.16820558478407255</v>
      </c>
    </row>
    <row r="165" spans="1:5" ht="24.75" x14ac:dyDescent="0.25">
      <c r="A165" s="9" t="s">
        <v>202</v>
      </c>
      <c r="B165" s="9" t="s">
        <v>142</v>
      </c>
      <c r="C165" s="9" t="s">
        <v>146</v>
      </c>
      <c r="D165" s="9" t="s">
        <v>860</v>
      </c>
      <c r="E165" s="9">
        <v>4.4916915856239106</v>
      </c>
    </row>
    <row r="166" spans="1:5" ht="24.75" x14ac:dyDescent="0.25">
      <c r="A166" s="9" t="s">
        <v>202</v>
      </c>
      <c r="B166" s="9" t="s">
        <v>142</v>
      </c>
      <c r="C166" s="9" t="s">
        <v>146</v>
      </c>
      <c r="D166" s="9" t="s">
        <v>861</v>
      </c>
      <c r="E166" s="9">
        <v>8.0812209044386366E-2</v>
      </c>
    </row>
    <row r="167" spans="1:5" ht="24.75" x14ac:dyDescent="0.25">
      <c r="A167" s="9" t="s">
        <v>202</v>
      </c>
      <c r="B167" s="9" t="s">
        <v>142</v>
      </c>
      <c r="C167" s="9" t="s">
        <v>146</v>
      </c>
      <c r="D167" s="9" t="s">
        <v>862</v>
      </c>
      <c r="E167" s="9">
        <v>1.252617211068709</v>
      </c>
    </row>
    <row r="168" spans="1:5" ht="24.75" x14ac:dyDescent="0.25">
      <c r="A168" s="9" t="s">
        <v>202</v>
      </c>
      <c r="B168" s="9" t="s">
        <v>142</v>
      </c>
      <c r="C168" s="9" t="s">
        <v>146</v>
      </c>
      <c r="D168" s="9" t="s">
        <v>863</v>
      </c>
      <c r="E168" s="9">
        <v>0.24559216729483646</v>
      </c>
    </row>
    <row r="169" spans="1:5" ht="24.75" x14ac:dyDescent="0.25">
      <c r="A169" s="9" t="s">
        <v>202</v>
      </c>
      <c r="B169" s="9" t="s">
        <v>142</v>
      </c>
      <c r="C169" s="9" t="s">
        <v>146</v>
      </c>
      <c r="D169" s="9" t="s">
        <v>864</v>
      </c>
      <c r="E169" s="9">
        <v>0.85122789468707249</v>
      </c>
    </row>
    <row r="170" spans="1:5" ht="24.75" x14ac:dyDescent="0.25">
      <c r="A170" s="9" t="s">
        <v>202</v>
      </c>
      <c r="B170" s="9" t="s">
        <v>142</v>
      </c>
      <c r="C170" s="9" t="s">
        <v>146</v>
      </c>
      <c r="D170" s="9" t="s">
        <v>865</v>
      </c>
      <c r="E170" s="9">
        <v>6.7019347327014991E-2</v>
      </c>
    </row>
    <row r="171" spans="1:5" ht="24.75" x14ac:dyDescent="0.25">
      <c r="A171" s="9" t="s">
        <v>202</v>
      </c>
      <c r="B171" s="9" t="s">
        <v>142</v>
      </c>
      <c r="C171" s="9" t="s">
        <v>146</v>
      </c>
      <c r="D171" s="9" t="s">
        <v>866</v>
      </c>
      <c r="E171" s="9">
        <v>1.0853885440655835</v>
      </c>
    </row>
    <row r="172" spans="1:5" ht="24.75" x14ac:dyDescent="0.25">
      <c r="A172" s="9" t="s">
        <v>202</v>
      </c>
      <c r="B172" s="9" t="s">
        <v>142</v>
      </c>
      <c r="C172" s="9" t="s">
        <v>146</v>
      </c>
      <c r="D172" s="9" t="s">
        <v>867</v>
      </c>
      <c r="E172" s="9">
        <v>0.65500068513614262</v>
      </c>
    </row>
    <row r="173" spans="1:5" ht="24.75" x14ac:dyDescent="0.25">
      <c r="A173" s="9" t="s">
        <v>202</v>
      </c>
      <c r="B173" s="9" t="s">
        <v>142</v>
      </c>
      <c r="C173" s="9" t="s">
        <v>146</v>
      </c>
      <c r="D173" s="9" t="s">
        <v>868</v>
      </c>
      <c r="E173" s="9">
        <v>1.3778898309339311</v>
      </c>
    </row>
    <row r="174" spans="1:5" ht="24.75" x14ac:dyDescent="0.25">
      <c r="A174" s="9" t="s">
        <v>202</v>
      </c>
      <c r="B174" s="9" t="s">
        <v>142</v>
      </c>
      <c r="C174" s="9" t="s">
        <v>146</v>
      </c>
      <c r="D174" s="9" t="s">
        <v>869</v>
      </c>
      <c r="E174" s="9">
        <v>8.0811173966843577E-2</v>
      </c>
    </row>
    <row r="175" spans="1:5" ht="24.75" x14ac:dyDescent="0.25">
      <c r="A175" s="9" t="s">
        <v>202</v>
      </c>
      <c r="B175" s="9" t="s">
        <v>142</v>
      </c>
      <c r="C175" s="9" t="s">
        <v>146</v>
      </c>
      <c r="D175" s="9" t="s">
        <v>870</v>
      </c>
      <c r="E175" s="9">
        <v>0.29011941450393403</v>
      </c>
    </row>
    <row r="176" spans="1:5" ht="24.75" x14ac:dyDescent="0.25">
      <c r="A176" s="9" t="s">
        <v>202</v>
      </c>
      <c r="B176" s="9" t="s">
        <v>142</v>
      </c>
      <c r="C176" s="9" t="s">
        <v>146</v>
      </c>
      <c r="D176" s="9" t="s">
        <v>871</v>
      </c>
      <c r="E176" s="9">
        <v>3.6637242487381622E-2</v>
      </c>
    </row>
    <row r="177" spans="1:5" ht="24.75" x14ac:dyDescent="0.25">
      <c r="A177" s="9" t="s">
        <v>202</v>
      </c>
      <c r="B177" s="9" t="s">
        <v>142</v>
      </c>
      <c r="C177" s="9" t="s">
        <v>146</v>
      </c>
      <c r="D177" s="9" t="s">
        <v>872</v>
      </c>
      <c r="E177" s="9">
        <v>8.0734733274458556E-2</v>
      </c>
    </row>
    <row r="178" spans="1:5" ht="24.75" x14ac:dyDescent="0.25">
      <c r="A178" s="9" t="s">
        <v>202</v>
      </c>
      <c r="B178" s="9" t="s">
        <v>142</v>
      </c>
      <c r="C178" s="9" t="s">
        <v>146</v>
      </c>
      <c r="D178" s="9" t="s">
        <v>873</v>
      </c>
      <c r="E178" s="9">
        <v>0.27723456206870661</v>
      </c>
    </row>
    <row r="179" spans="1:5" ht="24.75" x14ac:dyDescent="0.25">
      <c r="A179" s="9" t="s">
        <v>202</v>
      </c>
      <c r="B179" s="9" t="s">
        <v>142</v>
      </c>
      <c r="C179" s="9" t="s">
        <v>146</v>
      </c>
      <c r="D179" s="9" t="s">
        <v>874</v>
      </c>
      <c r="E179" s="9">
        <v>0.91237371684136859</v>
      </c>
    </row>
    <row r="180" spans="1:5" ht="24.75" x14ac:dyDescent="0.25">
      <c r="A180" s="9" t="s">
        <v>202</v>
      </c>
      <c r="B180" s="9" t="s">
        <v>142</v>
      </c>
      <c r="C180" s="9" t="s">
        <v>146</v>
      </c>
      <c r="D180" s="9" t="s">
        <v>875</v>
      </c>
      <c r="E180" s="9">
        <v>1.0659018136052414</v>
      </c>
    </row>
    <row r="181" spans="1:5" ht="24.75" x14ac:dyDescent="0.25">
      <c r="A181" s="9" t="s">
        <v>202</v>
      </c>
      <c r="B181" s="9" t="s">
        <v>142</v>
      </c>
      <c r="C181" s="9" t="s">
        <v>146</v>
      </c>
      <c r="D181" s="9" t="s">
        <v>876</v>
      </c>
      <c r="E181" s="9">
        <v>1.8568857553235916</v>
      </c>
    </row>
    <row r="182" spans="1:5" ht="24.75" x14ac:dyDescent="0.25">
      <c r="A182" s="9" t="s">
        <v>202</v>
      </c>
      <c r="B182" s="9" t="s">
        <v>142</v>
      </c>
      <c r="C182" s="9" t="s">
        <v>146</v>
      </c>
      <c r="D182" s="9" t="s">
        <v>877</v>
      </c>
      <c r="E182" s="9">
        <v>1.6205545853420329</v>
      </c>
    </row>
    <row r="183" spans="1:5" ht="24.75" x14ac:dyDescent="0.25">
      <c r="A183" s="9" t="s">
        <v>202</v>
      </c>
      <c r="B183" s="9" t="s">
        <v>142</v>
      </c>
      <c r="C183" s="9" t="s">
        <v>146</v>
      </c>
      <c r="D183" s="9" t="s">
        <v>878</v>
      </c>
      <c r="E183" s="9">
        <v>0.47056893145737688</v>
      </c>
    </row>
    <row r="184" spans="1:5" ht="24.75" x14ac:dyDescent="0.25">
      <c r="A184" s="9" t="s">
        <v>202</v>
      </c>
      <c r="B184" s="9" t="s">
        <v>142</v>
      </c>
      <c r="C184" s="9" t="s">
        <v>146</v>
      </c>
      <c r="D184" s="9" t="s">
        <v>879</v>
      </c>
      <c r="E184" s="9">
        <v>0.74966492031625054</v>
      </c>
    </row>
    <row r="185" spans="1:5" ht="24.75" x14ac:dyDescent="0.25">
      <c r="A185" s="9" t="s">
        <v>202</v>
      </c>
      <c r="B185" s="9" t="s">
        <v>142</v>
      </c>
      <c r="C185" s="9" t="s">
        <v>146</v>
      </c>
      <c r="D185" s="9" t="s">
        <v>880</v>
      </c>
      <c r="E185" s="9">
        <v>2.5140094822244321</v>
      </c>
    </row>
    <row r="186" spans="1:5" ht="24.75" x14ac:dyDescent="0.25">
      <c r="A186" s="9" t="s">
        <v>202</v>
      </c>
      <c r="B186" s="9" t="s">
        <v>142</v>
      </c>
      <c r="C186" s="9" t="s">
        <v>146</v>
      </c>
      <c r="D186" s="9" t="s">
        <v>881</v>
      </c>
      <c r="E186" s="9">
        <v>1.1028098109730744</v>
      </c>
    </row>
    <row r="187" spans="1:5" ht="24.75" x14ac:dyDescent="0.25">
      <c r="A187" s="9" t="s">
        <v>202</v>
      </c>
      <c r="B187" s="9" t="s">
        <v>142</v>
      </c>
      <c r="C187" s="9" t="s">
        <v>146</v>
      </c>
      <c r="D187" s="9" t="s">
        <v>882</v>
      </c>
      <c r="E187" s="9">
        <v>5.3689070859887353</v>
      </c>
    </row>
    <row r="188" spans="1:5" ht="24.75" x14ac:dyDescent="0.25">
      <c r="A188" s="9" t="s">
        <v>202</v>
      </c>
      <c r="B188" s="9" t="s">
        <v>142</v>
      </c>
      <c r="C188" s="9" t="s">
        <v>146</v>
      </c>
      <c r="D188" s="9" t="s">
        <v>883</v>
      </c>
      <c r="E188" s="9">
        <v>5.2035415643110339</v>
      </c>
    </row>
    <row r="189" spans="1:5" ht="24.75" x14ac:dyDescent="0.25">
      <c r="A189" s="9" t="s">
        <v>202</v>
      </c>
      <c r="B189" s="9" t="s">
        <v>142</v>
      </c>
      <c r="C189" s="9" t="s">
        <v>146</v>
      </c>
      <c r="D189" s="9" t="s">
        <v>884</v>
      </c>
      <c r="E189" s="9">
        <v>3.5354191715974528</v>
      </c>
    </row>
    <row r="190" spans="1:5" ht="24.75" x14ac:dyDescent="0.25">
      <c r="A190" s="9" t="s">
        <v>202</v>
      </c>
      <c r="B190" s="9" t="s">
        <v>142</v>
      </c>
      <c r="C190" s="9" t="s">
        <v>146</v>
      </c>
      <c r="D190" s="9" t="s">
        <v>885</v>
      </c>
      <c r="E190" s="9">
        <v>5.2968153127007778</v>
      </c>
    </row>
    <row r="191" spans="1:5" ht="24.75" x14ac:dyDescent="0.25">
      <c r="A191" s="9" t="s">
        <v>202</v>
      </c>
      <c r="B191" s="9" t="s">
        <v>142</v>
      </c>
      <c r="C191" s="9" t="s">
        <v>146</v>
      </c>
      <c r="D191" s="9" t="s">
        <v>886</v>
      </c>
      <c r="E191" s="9">
        <v>3.5354191715974528</v>
      </c>
    </row>
    <row r="192" spans="1:5" ht="24.75" x14ac:dyDescent="0.25">
      <c r="A192" s="9" t="s">
        <v>202</v>
      </c>
      <c r="B192" s="9" t="s">
        <v>142</v>
      </c>
      <c r="C192" s="9" t="s">
        <v>146</v>
      </c>
      <c r="D192" s="9" t="s">
        <v>887</v>
      </c>
      <c r="E192" s="9">
        <v>0.10083547963343263</v>
      </c>
    </row>
    <row r="193" spans="1:5" ht="24.75" x14ac:dyDescent="0.25">
      <c r="A193" s="9" t="s">
        <v>202</v>
      </c>
      <c r="B193" s="9" t="s">
        <v>142</v>
      </c>
      <c r="C193" s="9" t="s">
        <v>146</v>
      </c>
      <c r="D193" s="9" t="s">
        <v>888</v>
      </c>
      <c r="E193" s="9">
        <v>9.9259813746427294</v>
      </c>
    </row>
    <row r="194" spans="1:5" ht="24.75" x14ac:dyDescent="0.25">
      <c r="A194" s="9" t="s">
        <v>202</v>
      </c>
      <c r="B194" s="9" t="s">
        <v>142</v>
      </c>
      <c r="C194" s="9" t="s">
        <v>146</v>
      </c>
      <c r="D194" s="9" t="s">
        <v>889</v>
      </c>
      <c r="E194" s="9">
        <v>0.29547350614123324</v>
      </c>
    </row>
    <row r="195" spans="1:5" ht="24.75" x14ac:dyDescent="0.25">
      <c r="A195" s="9" t="s">
        <v>202</v>
      </c>
      <c r="B195" s="9" t="s">
        <v>142</v>
      </c>
      <c r="C195" s="9" t="s">
        <v>146</v>
      </c>
      <c r="D195" s="9" t="s">
        <v>890</v>
      </c>
      <c r="E195" s="9">
        <v>4.6259690782625009</v>
      </c>
    </row>
    <row r="196" spans="1:5" ht="24.75" x14ac:dyDescent="0.25">
      <c r="A196" s="9" t="s">
        <v>202</v>
      </c>
      <c r="B196" s="9" t="s">
        <v>142</v>
      </c>
      <c r="C196" s="9" t="s">
        <v>146</v>
      </c>
      <c r="D196" s="9" t="s">
        <v>891</v>
      </c>
      <c r="E196" s="9">
        <v>4.6250563255875585</v>
      </c>
    </row>
    <row r="197" spans="1:5" ht="24.75" x14ac:dyDescent="0.25">
      <c r="A197" s="9" t="s">
        <v>202</v>
      </c>
      <c r="B197" s="9" t="s">
        <v>142</v>
      </c>
      <c r="C197" s="9" t="s">
        <v>146</v>
      </c>
      <c r="D197" s="9" t="s">
        <v>892</v>
      </c>
      <c r="E197" s="9">
        <v>0.89165670715384504</v>
      </c>
    </row>
    <row r="198" spans="1:5" ht="24.75" x14ac:dyDescent="0.25">
      <c r="A198" s="9" t="s">
        <v>202</v>
      </c>
      <c r="B198" s="9" t="s">
        <v>142</v>
      </c>
      <c r="C198" s="9" t="s">
        <v>146</v>
      </c>
      <c r="D198" s="9" t="s">
        <v>893</v>
      </c>
      <c r="E198" s="9">
        <v>3.6140320628197835</v>
      </c>
    </row>
    <row r="199" spans="1:5" ht="24.75" x14ac:dyDescent="0.25">
      <c r="A199" s="9" t="s">
        <v>202</v>
      </c>
      <c r="B199" s="9" t="s">
        <v>142</v>
      </c>
      <c r="C199" s="9" t="s">
        <v>146</v>
      </c>
      <c r="D199" s="9" t="s">
        <v>894</v>
      </c>
      <c r="E199" s="9">
        <v>0.81615236636273969</v>
      </c>
    </row>
    <row r="200" spans="1:5" ht="24.75" x14ac:dyDescent="0.25">
      <c r="A200" s="9" t="s">
        <v>202</v>
      </c>
      <c r="B200" s="9" t="s">
        <v>142</v>
      </c>
      <c r="C200" s="9" t="s">
        <v>146</v>
      </c>
      <c r="D200" s="9" t="s">
        <v>895</v>
      </c>
      <c r="E200" s="9">
        <v>5.1064613949468942</v>
      </c>
    </row>
    <row r="201" spans="1:5" ht="24.75" x14ac:dyDescent="0.25">
      <c r="A201" s="9" t="s">
        <v>202</v>
      </c>
      <c r="B201" s="9" t="s">
        <v>142</v>
      </c>
      <c r="C201" s="9" t="s">
        <v>146</v>
      </c>
      <c r="D201" s="9" t="s">
        <v>896</v>
      </c>
      <c r="E201" s="9">
        <v>6.0500999953150423</v>
      </c>
    </row>
    <row r="202" spans="1:5" ht="24.75" x14ac:dyDescent="0.25">
      <c r="A202" s="9" t="s">
        <v>202</v>
      </c>
      <c r="B202" s="9" t="s">
        <v>142</v>
      </c>
      <c r="C202" s="9" t="s">
        <v>146</v>
      </c>
      <c r="D202" s="9" t="s">
        <v>897</v>
      </c>
      <c r="E202" s="9">
        <v>1.7730417920931132</v>
      </c>
    </row>
    <row r="203" spans="1:5" ht="24.75" x14ac:dyDescent="0.25">
      <c r="A203" s="9" t="s">
        <v>202</v>
      </c>
      <c r="B203" s="9" t="s">
        <v>142</v>
      </c>
      <c r="C203" s="9" t="s">
        <v>146</v>
      </c>
      <c r="D203" s="9" t="s">
        <v>898</v>
      </c>
      <c r="E203" s="9">
        <v>2.2342179721372659</v>
      </c>
    </row>
    <row r="204" spans="1:5" ht="24.75" x14ac:dyDescent="0.25">
      <c r="A204" s="9" t="s">
        <v>202</v>
      </c>
      <c r="B204" s="9" t="s">
        <v>142</v>
      </c>
      <c r="C204" s="9" t="s">
        <v>146</v>
      </c>
      <c r="D204" s="9" t="s">
        <v>899</v>
      </c>
      <c r="E204" s="9">
        <v>0.66654429564468476</v>
      </c>
    </row>
    <row r="205" spans="1:5" ht="24.75" x14ac:dyDescent="0.25">
      <c r="A205" s="9" t="s">
        <v>202</v>
      </c>
      <c r="B205" s="9" t="s">
        <v>142</v>
      </c>
      <c r="C205" s="9" t="s">
        <v>146</v>
      </c>
      <c r="D205" s="9" t="s">
        <v>900</v>
      </c>
      <c r="E205" s="9">
        <v>4.9069201230178505</v>
      </c>
    </row>
    <row r="206" spans="1:5" ht="24.75" x14ac:dyDescent="0.25">
      <c r="A206" s="9" t="s">
        <v>202</v>
      </c>
      <c r="B206" s="9" t="s">
        <v>142</v>
      </c>
      <c r="C206" s="9" t="s">
        <v>146</v>
      </c>
      <c r="D206" s="9" t="s">
        <v>901</v>
      </c>
      <c r="E206" s="9">
        <v>0.82820501845779326</v>
      </c>
    </row>
    <row r="207" spans="1:5" ht="24.75" x14ac:dyDescent="0.25">
      <c r="A207" s="9" t="s">
        <v>202</v>
      </c>
      <c r="B207" s="9" t="s">
        <v>142</v>
      </c>
      <c r="C207" s="9" t="s">
        <v>146</v>
      </c>
      <c r="D207" s="9" t="s">
        <v>902</v>
      </c>
      <c r="E207" s="9">
        <v>0.78944027149412466</v>
      </c>
    </row>
    <row r="208" spans="1:5" ht="24.75" x14ac:dyDescent="0.25">
      <c r="A208" s="9" t="s">
        <v>202</v>
      </c>
      <c r="B208" s="9" t="s">
        <v>142</v>
      </c>
      <c r="C208" s="9" t="s">
        <v>146</v>
      </c>
      <c r="D208" s="9" t="s">
        <v>903</v>
      </c>
      <c r="E208" s="9">
        <v>5.2287576621662835</v>
      </c>
    </row>
    <row r="209" spans="1:5" ht="24.75" x14ac:dyDescent="0.25">
      <c r="A209" s="9" t="s">
        <v>202</v>
      </c>
      <c r="B209" s="9" t="s">
        <v>142</v>
      </c>
      <c r="C209" s="9" t="s">
        <v>146</v>
      </c>
      <c r="D209" s="9" t="s">
        <v>904</v>
      </c>
      <c r="E209" s="9">
        <v>0.54584610660907651</v>
      </c>
    </row>
    <row r="210" spans="1:5" ht="24.75" x14ac:dyDescent="0.25">
      <c r="A210" s="9" t="s">
        <v>202</v>
      </c>
      <c r="B210" s="9" t="s">
        <v>142</v>
      </c>
      <c r="C210" s="9" t="s">
        <v>146</v>
      </c>
      <c r="D210" s="9" t="s">
        <v>905</v>
      </c>
      <c r="E210" s="9">
        <v>0.34201444258899882</v>
      </c>
    </row>
    <row r="211" spans="1:5" ht="24.75" x14ac:dyDescent="0.25">
      <c r="A211" s="9" t="s">
        <v>202</v>
      </c>
      <c r="B211" s="9" t="s">
        <v>142</v>
      </c>
      <c r="C211" s="9" t="s">
        <v>146</v>
      </c>
      <c r="D211" s="9" t="s">
        <v>906</v>
      </c>
      <c r="E211" s="9">
        <v>4.096362295402014</v>
      </c>
    </row>
    <row r="212" spans="1:5" ht="24.75" x14ac:dyDescent="0.25">
      <c r="A212" s="9" t="s">
        <v>202</v>
      </c>
      <c r="B212" s="9" t="s">
        <v>142</v>
      </c>
      <c r="C212" s="9" t="s">
        <v>146</v>
      </c>
      <c r="D212" s="9" t="s">
        <v>907</v>
      </c>
      <c r="E212" s="9">
        <v>0.83371963929522652</v>
      </c>
    </row>
    <row r="213" spans="1:5" ht="24.75" x14ac:dyDescent="0.25">
      <c r="A213" s="9" t="s">
        <v>202</v>
      </c>
      <c r="B213" s="9" t="s">
        <v>142</v>
      </c>
      <c r="C213" s="9" t="s">
        <v>146</v>
      </c>
      <c r="D213" s="9" t="s">
        <v>908</v>
      </c>
      <c r="E213" s="9">
        <v>5.1624335557838474</v>
      </c>
    </row>
    <row r="214" spans="1:5" ht="24.75" x14ac:dyDescent="0.25">
      <c r="A214" s="9" t="s">
        <v>202</v>
      </c>
      <c r="B214" s="9" t="s">
        <v>142</v>
      </c>
      <c r="C214" s="9" t="s">
        <v>146</v>
      </c>
      <c r="D214" s="9" t="s">
        <v>909</v>
      </c>
      <c r="E214" s="9">
        <v>0.70090187235169121</v>
      </c>
    </row>
    <row r="215" spans="1:5" ht="24.75" x14ac:dyDescent="0.25">
      <c r="A215" s="9" t="s">
        <v>202</v>
      </c>
      <c r="B215" s="9" t="s">
        <v>142</v>
      </c>
      <c r="C215" s="9" t="s">
        <v>146</v>
      </c>
      <c r="D215" s="9" t="s">
        <v>910</v>
      </c>
      <c r="E215" s="9">
        <v>0.10874908042463888</v>
      </c>
    </row>
    <row r="216" spans="1:5" ht="24.75" x14ac:dyDescent="0.25">
      <c r="A216" s="9" t="s">
        <v>202</v>
      </c>
      <c r="B216" s="9" t="s">
        <v>142</v>
      </c>
      <c r="C216" s="9" t="s">
        <v>146</v>
      </c>
      <c r="D216" s="9" t="s">
        <v>911</v>
      </c>
      <c r="E216" s="9">
        <v>3.8552971853310041</v>
      </c>
    </row>
    <row r="217" spans="1:5" ht="24.75" x14ac:dyDescent="0.25">
      <c r="A217" s="9" t="s">
        <v>202</v>
      </c>
      <c r="B217" s="9" t="s">
        <v>142</v>
      </c>
      <c r="C217" s="9" t="s">
        <v>146</v>
      </c>
      <c r="D217" s="9" t="s">
        <v>912</v>
      </c>
      <c r="E217" s="9">
        <v>2.3973321681496294</v>
      </c>
    </row>
    <row r="218" spans="1:5" ht="24.75" x14ac:dyDescent="0.25">
      <c r="A218" s="9" t="s">
        <v>202</v>
      </c>
      <c r="B218" s="9" t="s">
        <v>142</v>
      </c>
      <c r="C218" s="9" t="s">
        <v>146</v>
      </c>
      <c r="D218" s="9" t="s">
        <v>913</v>
      </c>
      <c r="E218" s="9">
        <v>3.304629361684245</v>
      </c>
    </row>
    <row r="219" spans="1:5" ht="24.75" x14ac:dyDescent="0.25">
      <c r="A219" s="9" t="s">
        <v>202</v>
      </c>
      <c r="B219" s="9" t="s">
        <v>142</v>
      </c>
      <c r="C219" s="9" t="s">
        <v>146</v>
      </c>
      <c r="D219" s="9" t="s">
        <v>914</v>
      </c>
      <c r="E219" s="9">
        <v>6.051242896781269</v>
      </c>
    </row>
    <row r="220" spans="1:5" ht="24.75" x14ac:dyDescent="0.25">
      <c r="A220" s="9" t="s">
        <v>202</v>
      </c>
      <c r="B220" s="9" t="s">
        <v>142</v>
      </c>
      <c r="C220" s="9" t="s">
        <v>146</v>
      </c>
      <c r="D220" s="9" t="s">
        <v>915</v>
      </c>
      <c r="E220" s="9">
        <v>1.2318643490169263</v>
      </c>
    </row>
    <row r="221" spans="1:5" ht="24.75" x14ac:dyDescent="0.25">
      <c r="A221" s="9" t="s">
        <v>202</v>
      </c>
      <c r="B221" s="9" t="s">
        <v>142</v>
      </c>
      <c r="C221" s="9" t="s">
        <v>146</v>
      </c>
      <c r="D221" s="9" t="s">
        <v>916</v>
      </c>
      <c r="E221" s="9">
        <v>1.4589590190901431</v>
      </c>
    </row>
    <row r="222" spans="1:5" ht="24.75" x14ac:dyDescent="0.25">
      <c r="A222" s="9" t="s">
        <v>202</v>
      </c>
      <c r="B222" s="9" t="s">
        <v>142</v>
      </c>
      <c r="C222" s="9" t="s">
        <v>146</v>
      </c>
      <c r="D222" s="9" t="s">
        <v>917</v>
      </c>
      <c r="E222" s="9">
        <v>1.0114903666617376</v>
      </c>
    </row>
    <row r="223" spans="1:5" ht="24.75" x14ac:dyDescent="0.25">
      <c r="A223" s="9" t="s">
        <v>202</v>
      </c>
      <c r="B223" s="9" t="s">
        <v>142</v>
      </c>
      <c r="C223" s="9" t="s">
        <v>146</v>
      </c>
      <c r="D223" s="9" t="s">
        <v>918</v>
      </c>
      <c r="E223" s="9">
        <v>0.53059369213891527</v>
      </c>
    </row>
    <row r="224" spans="1:5" ht="24.75" x14ac:dyDescent="0.25">
      <c r="A224" s="9" t="s">
        <v>202</v>
      </c>
      <c r="B224" s="9" t="s">
        <v>142</v>
      </c>
      <c r="C224" s="9" t="s">
        <v>146</v>
      </c>
      <c r="D224" s="9" t="s">
        <v>919</v>
      </c>
      <c r="E224" s="9">
        <v>2.0756623671826491</v>
      </c>
    </row>
    <row r="225" spans="1:5" ht="24.75" x14ac:dyDescent="0.25">
      <c r="A225" s="9" t="s">
        <v>202</v>
      </c>
      <c r="B225" s="9" t="s">
        <v>142</v>
      </c>
      <c r="C225" s="9" t="s">
        <v>146</v>
      </c>
      <c r="D225" s="9" t="s">
        <v>920</v>
      </c>
      <c r="E225" s="9">
        <v>3.5905539319516713</v>
      </c>
    </row>
    <row r="226" spans="1:5" ht="24.75" x14ac:dyDescent="0.25">
      <c r="A226" s="9" t="s">
        <v>202</v>
      </c>
      <c r="B226" s="9" t="s">
        <v>142</v>
      </c>
      <c r="C226" s="9" t="s">
        <v>146</v>
      </c>
      <c r="D226" s="9" t="s">
        <v>921</v>
      </c>
      <c r="E226" s="9">
        <v>1.7916146758489364</v>
      </c>
    </row>
    <row r="227" spans="1:5" ht="24.75" x14ac:dyDescent="0.25">
      <c r="A227" s="9" t="s">
        <v>202</v>
      </c>
      <c r="B227" s="9" t="s">
        <v>142</v>
      </c>
      <c r="C227" s="9" t="s">
        <v>146</v>
      </c>
      <c r="D227" s="9" t="s">
        <v>922</v>
      </c>
      <c r="E227" s="9">
        <v>3.9914613949468025</v>
      </c>
    </row>
    <row r="228" spans="1:5" ht="24.75" x14ac:dyDescent="0.25">
      <c r="A228" s="9" t="s">
        <v>202</v>
      </c>
      <c r="B228" s="9" t="s">
        <v>142</v>
      </c>
      <c r="C228" s="9" t="s">
        <v>146</v>
      </c>
      <c r="D228" s="9" t="s">
        <v>923</v>
      </c>
      <c r="E228" s="9">
        <v>6.3993622552528011</v>
      </c>
    </row>
    <row r="229" spans="1:5" ht="24.75" x14ac:dyDescent="0.25">
      <c r="A229" s="9" t="s">
        <v>202</v>
      </c>
      <c r="B229" s="9" t="s">
        <v>142</v>
      </c>
      <c r="C229" s="9" t="s">
        <v>146</v>
      </c>
      <c r="D229" s="9" t="s">
        <v>924</v>
      </c>
      <c r="E229" s="9">
        <v>0.55993498883120396</v>
      </c>
    </row>
    <row r="230" spans="1:5" ht="24.75" x14ac:dyDescent="0.25">
      <c r="A230" s="9" t="s">
        <v>202</v>
      </c>
      <c r="B230" s="9" t="s">
        <v>142</v>
      </c>
      <c r="C230" s="9" t="s">
        <v>146</v>
      </c>
      <c r="D230" s="9" t="s">
        <v>925</v>
      </c>
      <c r="E230" s="9">
        <v>0.14107960226821506</v>
      </c>
    </row>
    <row r="231" spans="1:5" ht="24.75" x14ac:dyDescent="0.25">
      <c r="A231" s="9" t="s">
        <v>202</v>
      </c>
      <c r="B231" s="9" t="s">
        <v>142</v>
      </c>
      <c r="C231" s="9" t="s">
        <v>146</v>
      </c>
      <c r="D231" s="9" t="s">
        <v>926</v>
      </c>
      <c r="E231" s="9">
        <v>1.6243511749031914</v>
      </c>
    </row>
    <row r="232" spans="1:5" ht="24.75" x14ac:dyDescent="0.25">
      <c r="A232" s="9" t="s">
        <v>202</v>
      </c>
      <c r="B232" s="9" t="s">
        <v>142</v>
      </c>
      <c r="C232" s="9" t="s">
        <v>146</v>
      </c>
      <c r="D232" s="9" t="s">
        <v>927</v>
      </c>
      <c r="E232" s="9">
        <v>0.2708918124077786</v>
      </c>
    </row>
    <row r="233" spans="1:5" ht="24.75" x14ac:dyDescent="0.25">
      <c r="A233" s="9" t="s">
        <v>202</v>
      </c>
      <c r="B233" s="9" t="s">
        <v>142</v>
      </c>
      <c r="C233" s="9" t="s">
        <v>146</v>
      </c>
      <c r="D233" s="9" t="s">
        <v>928</v>
      </c>
      <c r="E233" s="9">
        <v>1.570556390512901</v>
      </c>
    </row>
    <row r="234" spans="1:5" ht="24.75" x14ac:dyDescent="0.25">
      <c r="A234" s="9" t="s">
        <v>202</v>
      </c>
      <c r="B234" s="9" t="s">
        <v>142</v>
      </c>
      <c r="C234" s="9" t="s">
        <v>146</v>
      </c>
      <c r="D234" s="9" t="s">
        <v>929</v>
      </c>
      <c r="E234" s="9">
        <v>0.31817332706261692</v>
      </c>
    </row>
    <row r="235" spans="1:5" ht="24.75" x14ac:dyDescent="0.25">
      <c r="A235" s="9" t="s">
        <v>202</v>
      </c>
      <c r="B235" s="9" t="s">
        <v>142</v>
      </c>
      <c r="C235" s="9" t="s">
        <v>146</v>
      </c>
      <c r="D235" s="9" t="s">
        <v>930</v>
      </c>
      <c r="E235" s="9">
        <v>4.2312045659881203</v>
      </c>
    </row>
    <row r="236" spans="1:5" ht="24.75" x14ac:dyDescent="0.25">
      <c r="A236" s="9" t="s">
        <v>202</v>
      </c>
      <c r="B236" s="9" t="s">
        <v>142</v>
      </c>
      <c r="C236" s="9" t="s">
        <v>146</v>
      </c>
      <c r="D236" s="9" t="s">
        <v>931</v>
      </c>
      <c r="E236" s="9">
        <v>0.47417785230318471</v>
      </c>
    </row>
    <row r="237" spans="1:5" ht="24.75" x14ac:dyDescent="0.25">
      <c r="A237" s="9" t="s">
        <v>202</v>
      </c>
      <c r="B237" s="9" t="s">
        <v>142</v>
      </c>
      <c r="C237" s="9" t="s">
        <v>146</v>
      </c>
      <c r="D237" s="9" t="s">
        <v>932</v>
      </c>
      <c r="E237" s="9">
        <v>2.3128572997514193E-2</v>
      </c>
    </row>
    <row r="238" spans="1:5" ht="24.75" x14ac:dyDescent="0.25">
      <c r="A238" s="9" t="s">
        <v>202</v>
      </c>
      <c r="B238" s="9" t="s">
        <v>142</v>
      </c>
      <c r="C238" s="9" t="s">
        <v>146</v>
      </c>
      <c r="D238" s="9" t="s">
        <v>933</v>
      </c>
      <c r="E238" s="9">
        <v>0.57961588575449063</v>
      </c>
    </row>
    <row r="239" spans="1:5" ht="24.75" x14ac:dyDescent="0.25">
      <c r="A239" s="9" t="s">
        <v>202</v>
      </c>
      <c r="B239" s="9" t="s">
        <v>142</v>
      </c>
      <c r="C239" s="9" t="s">
        <v>146</v>
      </c>
      <c r="D239" s="9" t="s">
        <v>934</v>
      </c>
      <c r="E239" s="9">
        <v>2.7050318049816093E-2</v>
      </c>
    </row>
    <row r="240" spans="1:5" ht="24.75" x14ac:dyDescent="0.25">
      <c r="A240" s="9" t="s">
        <v>202</v>
      </c>
      <c r="B240" s="9" t="s">
        <v>142</v>
      </c>
      <c r="C240" s="9" t="s">
        <v>146</v>
      </c>
      <c r="D240" s="9" t="s">
        <v>935</v>
      </c>
      <c r="E240" s="9">
        <v>4.9613724980946152</v>
      </c>
    </row>
    <row r="241" spans="1:5" ht="24.75" x14ac:dyDescent="0.25">
      <c r="A241" s="9" t="s">
        <v>202</v>
      </c>
      <c r="B241" s="9" t="s">
        <v>142</v>
      </c>
      <c r="C241" s="9" t="s">
        <v>146</v>
      </c>
      <c r="D241" s="9" t="s">
        <v>936</v>
      </c>
      <c r="E241" s="9">
        <v>4.8316396739087484</v>
      </c>
    </row>
    <row r="242" spans="1:5" ht="24.75" x14ac:dyDescent="0.25">
      <c r="A242" s="9" t="s">
        <v>202</v>
      </c>
      <c r="B242" s="9" t="s">
        <v>142</v>
      </c>
      <c r="C242" s="9" t="s">
        <v>146</v>
      </c>
      <c r="D242" s="9" t="s">
        <v>937</v>
      </c>
      <c r="E242" s="9">
        <v>1.5323268747729097</v>
      </c>
    </row>
    <row r="243" spans="1:5" ht="24.75" x14ac:dyDescent="0.25">
      <c r="A243" s="9" t="s">
        <v>202</v>
      </c>
      <c r="B243" s="9" t="s">
        <v>142</v>
      </c>
      <c r="C243" s="9" t="s">
        <v>146</v>
      </c>
      <c r="D243" s="9" t="s">
        <v>938</v>
      </c>
      <c r="E243" s="9">
        <v>0.34635265535971677</v>
      </c>
    </row>
    <row r="244" spans="1:5" ht="24.75" x14ac:dyDescent="0.25">
      <c r="A244" s="9" t="s">
        <v>202</v>
      </c>
      <c r="B244" s="9" t="s">
        <v>142</v>
      </c>
      <c r="C244" s="9" t="s">
        <v>146</v>
      </c>
      <c r="D244" s="9" t="s">
        <v>939</v>
      </c>
      <c r="E244" s="9">
        <v>3.5582121111319327</v>
      </c>
    </row>
    <row r="245" spans="1:5" ht="24.75" x14ac:dyDescent="0.25">
      <c r="A245" s="9" t="s">
        <v>202</v>
      </c>
      <c r="B245" s="9" t="s">
        <v>142</v>
      </c>
      <c r="C245" s="9" t="s">
        <v>146</v>
      </c>
      <c r="D245" s="9" t="s">
        <v>940</v>
      </c>
      <c r="E245" s="9">
        <v>0.42172088757083026</v>
      </c>
    </row>
    <row r="246" spans="1:5" ht="24.75" x14ac:dyDescent="0.25">
      <c r="A246" s="9" t="s">
        <v>202</v>
      </c>
      <c r="B246" s="9" t="s">
        <v>142</v>
      </c>
      <c r="C246" s="9" t="s">
        <v>146</v>
      </c>
      <c r="D246" s="9" t="s">
        <v>941</v>
      </c>
      <c r="E246" s="9">
        <v>0.40384584732867052</v>
      </c>
    </row>
    <row r="247" spans="1:5" ht="24.75" x14ac:dyDescent="0.25">
      <c r="A247" s="9" t="s">
        <v>202</v>
      </c>
      <c r="B247" s="9" t="s">
        <v>142</v>
      </c>
      <c r="C247" s="9" t="s">
        <v>146</v>
      </c>
      <c r="D247" s="9" t="s">
        <v>942</v>
      </c>
      <c r="E247" s="9">
        <v>4.9581059346196659</v>
      </c>
    </row>
    <row r="248" spans="1:5" ht="24.75" x14ac:dyDescent="0.25">
      <c r="A248" s="9" t="s">
        <v>202</v>
      </c>
      <c r="B248" s="9" t="s">
        <v>142</v>
      </c>
      <c r="C248" s="9" t="s">
        <v>146</v>
      </c>
      <c r="D248" s="9" t="s">
        <v>943</v>
      </c>
      <c r="E248" s="9">
        <v>0.17137222407951147</v>
      </c>
    </row>
    <row r="249" spans="1:5" ht="24.75" x14ac:dyDescent="0.25">
      <c r="A249" s="9" t="s">
        <v>202</v>
      </c>
      <c r="B249" s="9" t="s">
        <v>142</v>
      </c>
      <c r="C249" s="9" t="s">
        <v>146</v>
      </c>
      <c r="D249" s="9" t="s">
        <v>944</v>
      </c>
      <c r="E249" s="9">
        <v>1.462643227227777</v>
      </c>
    </row>
    <row r="250" spans="1:5" ht="24.75" x14ac:dyDescent="0.25">
      <c r="A250" s="9" t="s">
        <v>202</v>
      </c>
      <c r="B250" s="9" t="s">
        <v>142</v>
      </c>
      <c r="C250" s="9" t="s">
        <v>146</v>
      </c>
      <c r="D250" s="9" t="s">
        <v>945</v>
      </c>
      <c r="E250" s="9">
        <v>3.6542229966319928</v>
      </c>
    </row>
    <row r="251" spans="1:5" ht="24.75" x14ac:dyDescent="0.25">
      <c r="A251" s="9" t="s">
        <v>202</v>
      </c>
      <c r="B251" s="9" t="s">
        <v>142</v>
      </c>
      <c r="C251" s="9" t="s">
        <v>146</v>
      </c>
      <c r="D251" s="9" t="s">
        <v>946</v>
      </c>
      <c r="E251" s="9">
        <v>0.85316193550009289</v>
      </c>
    </row>
    <row r="252" spans="1:5" ht="24.75" x14ac:dyDescent="0.25">
      <c r="A252" s="9" t="s">
        <v>202</v>
      </c>
      <c r="B252" s="9" t="s">
        <v>142</v>
      </c>
      <c r="C252" s="9" t="s">
        <v>146</v>
      </c>
      <c r="D252" s="9" t="s">
        <v>947</v>
      </c>
      <c r="E252" s="9">
        <v>1.1928265100607682</v>
      </c>
    </row>
    <row r="253" spans="1:5" ht="24.75" x14ac:dyDescent="0.25">
      <c r="A253" s="9" t="s">
        <v>202</v>
      </c>
      <c r="B253" s="9" t="s">
        <v>142</v>
      </c>
      <c r="C253" s="9" t="s">
        <v>146</v>
      </c>
      <c r="D253" s="9" t="s">
        <v>948</v>
      </c>
      <c r="E253" s="9">
        <v>0.91983986521944139</v>
      </c>
    </row>
    <row r="254" spans="1:5" ht="24.75" x14ac:dyDescent="0.25">
      <c r="A254" s="9" t="s">
        <v>202</v>
      </c>
      <c r="B254" s="9" t="s">
        <v>142</v>
      </c>
      <c r="C254" s="9" t="s">
        <v>146</v>
      </c>
      <c r="D254" s="9" t="s">
        <v>949</v>
      </c>
      <c r="E254" s="9">
        <v>1.2328280517794172</v>
      </c>
    </row>
    <row r="255" spans="1:5" ht="24.75" x14ac:dyDescent="0.25">
      <c r="A255" s="9" t="s">
        <v>202</v>
      </c>
      <c r="B255" s="9" t="s">
        <v>142</v>
      </c>
      <c r="C255" s="9" t="s">
        <v>146</v>
      </c>
      <c r="D255" s="9" t="s">
        <v>950</v>
      </c>
      <c r="E255" s="9">
        <v>0.72839448181963273</v>
      </c>
    </row>
    <row r="256" spans="1:5" ht="24.75" x14ac:dyDescent="0.25">
      <c r="A256" s="9" t="s">
        <v>202</v>
      </c>
      <c r="B256" s="9" t="s">
        <v>142</v>
      </c>
      <c r="C256" s="9" t="s">
        <v>146</v>
      </c>
      <c r="D256" s="9" t="s">
        <v>951</v>
      </c>
      <c r="E256" s="9">
        <v>3.6751599491720546</v>
      </c>
    </row>
    <row r="257" spans="1:5" ht="24.75" x14ac:dyDescent="0.25">
      <c r="A257" s="9" t="s">
        <v>202</v>
      </c>
      <c r="B257" s="9" t="s">
        <v>142</v>
      </c>
      <c r="C257" s="9" t="s">
        <v>146</v>
      </c>
      <c r="D257" s="9" t="s">
        <v>952</v>
      </c>
      <c r="E257" s="9">
        <v>0.47003140206526683</v>
      </c>
    </row>
    <row r="258" spans="1:5" ht="24.75" x14ac:dyDescent="0.25">
      <c r="A258" s="9" t="s">
        <v>202</v>
      </c>
      <c r="B258" s="9" t="s">
        <v>142</v>
      </c>
      <c r="C258" s="9" t="s">
        <v>146</v>
      </c>
      <c r="D258" s="9" t="s">
        <v>953</v>
      </c>
      <c r="E258" s="9">
        <v>2.7736702990379754</v>
      </c>
    </row>
    <row r="259" spans="1:5" ht="24.75" x14ac:dyDescent="0.25">
      <c r="A259" s="9" t="s">
        <v>202</v>
      </c>
      <c r="B259" s="9" t="s">
        <v>142</v>
      </c>
      <c r="C259" s="9" t="s">
        <v>146</v>
      </c>
      <c r="D259" s="9" t="s">
        <v>954</v>
      </c>
      <c r="E259" s="9">
        <v>1.8636110484699913</v>
      </c>
    </row>
    <row r="260" spans="1:5" ht="24.75" x14ac:dyDescent="0.25">
      <c r="A260" s="9" t="s">
        <v>202</v>
      </c>
      <c r="B260" s="9" t="s">
        <v>142</v>
      </c>
      <c r="C260" s="9" t="s">
        <v>146</v>
      </c>
      <c r="D260" s="9" t="s">
        <v>955</v>
      </c>
      <c r="E260" s="9">
        <v>0.62053086878448427</v>
      </c>
    </row>
    <row r="261" spans="1:5" ht="24.75" x14ac:dyDescent="0.25">
      <c r="A261" s="9" t="s">
        <v>202</v>
      </c>
      <c r="B261" s="9" t="s">
        <v>142</v>
      </c>
      <c r="C261" s="9" t="s">
        <v>146</v>
      </c>
      <c r="D261" s="9" t="s">
        <v>956</v>
      </c>
      <c r="E261" s="9">
        <v>4.64505315006516E-2</v>
      </c>
    </row>
    <row r="262" spans="1:5" ht="24.75" x14ac:dyDescent="0.25">
      <c r="A262" s="9" t="s">
        <v>202</v>
      </c>
      <c r="B262" s="9" t="s">
        <v>142</v>
      </c>
      <c r="C262" s="9" t="s">
        <v>146</v>
      </c>
      <c r="D262" s="9" t="s">
        <v>957</v>
      </c>
      <c r="E262" s="9">
        <v>1.2589546792389825</v>
      </c>
    </row>
    <row r="263" spans="1:5" ht="24.75" x14ac:dyDescent="0.25">
      <c r="A263" s="9" t="s">
        <v>202</v>
      </c>
      <c r="B263" s="9" t="s">
        <v>142</v>
      </c>
      <c r="C263" s="9" t="s">
        <v>146</v>
      </c>
      <c r="D263" s="9" t="s">
        <v>958</v>
      </c>
      <c r="E263" s="9">
        <v>0.6061274111243462</v>
      </c>
    </row>
    <row r="264" spans="1:5" ht="24.75" x14ac:dyDescent="0.25">
      <c r="A264" s="9" t="s">
        <v>202</v>
      </c>
      <c r="B264" s="9" t="s">
        <v>142</v>
      </c>
      <c r="C264" s="9" t="s">
        <v>146</v>
      </c>
      <c r="D264" s="9" t="s">
        <v>959</v>
      </c>
      <c r="E264" s="9">
        <v>2.5198497040781884</v>
      </c>
    </row>
    <row r="265" spans="1:5" ht="24.75" x14ac:dyDescent="0.25">
      <c r="A265" s="9" t="s">
        <v>202</v>
      </c>
      <c r="B265" s="9" t="s">
        <v>142</v>
      </c>
      <c r="C265" s="9" t="s">
        <v>146</v>
      </c>
      <c r="D265" s="9" t="s">
        <v>960</v>
      </c>
      <c r="E265" s="9">
        <v>1.1925395821849647</v>
      </c>
    </row>
    <row r="266" spans="1:5" ht="24.75" x14ac:dyDescent="0.25">
      <c r="A266" s="9" t="s">
        <v>202</v>
      </c>
      <c r="B266" s="9" t="s">
        <v>142</v>
      </c>
      <c r="C266" s="9" t="s">
        <v>146</v>
      </c>
      <c r="D266" s="9" t="s">
        <v>961</v>
      </c>
      <c r="E266" s="9">
        <v>5.6238457610579307</v>
      </c>
    </row>
    <row r="267" spans="1:5" ht="24.75" x14ac:dyDescent="0.25">
      <c r="A267" s="9" t="s">
        <v>202</v>
      </c>
      <c r="B267" s="9" t="s">
        <v>142</v>
      </c>
      <c r="C267" s="9" t="s">
        <v>146</v>
      </c>
      <c r="D267" s="9" t="s">
        <v>962</v>
      </c>
      <c r="E267" s="9">
        <v>2.4111513936228053</v>
      </c>
    </row>
    <row r="268" spans="1:5" ht="24.75" x14ac:dyDescent="0.25">
      <c r="A268" s="9" t="s">
        <v>202</v>
      </c>
      <c r="B268" s="9" t="s">
        <v>142</v>
      </c>
      <c r="C268" s="9" t="s">
        <v>146</v>
      </c>
      <c r="D268" s="9" t="s">
        <v>963</v>
      </c>
      <c r="E268" s="9">
        <v>2.449193111332991</v>
      </c>
    </row>
    <row r="269" spans="1:5" ht="24.75" x14ac:dyDescent="0.25">
      <c r="A269" s="9" t="s">
        <v>202</v>
      </c>
      <c r="B269" s="9" t="s">
        <v>142</v>
      </c>
      <c r="C269" s="9" t="s">
        <v>146</v>
      </c>
      <c r="D269" s="9" t="s">
        <v>964</v>
      </c>
      <c r="E269" s="9">
        <v>1.2190380909183798</v>
      </c>
    </row>
    <row r="270" spans="1:5" ht="24.75" x14ac:dyDescent="0.25">
      <c r="A270" s="9" t="s">
        <v>202</v>
      </c>
      <c r="B270" s="9" t="s">
        <v>142</v>
      </c>
      <c r="C270" s="9" t="s">
        <v>146</v>
      </c>
      <c r="D270" s="9" t="s">
        <v>965</v>
      </c>
      <c r="E270" s="9">
        <v>3.0347336317308642</v>
      </c>
    </row>
    <row r="271" spans="1:5" ht="24.75" x14ac:dyDescent="0.25">
      <c r="A271" s="9" t="s">
        <v>202</v>
      </c>
      <c r="B271" s="9" t="s">
        <v>142</v>
      </c>
      <c r="C271" s="9" t="s">
        <v>146</v>
      </c>
      <c r="D271" s="9" t="s">
        <v>966</v>
      </c>
      <c r="E271" s="9">
        <v>0.37906279132744441</v>
      </c>
    </row>
    <row r="272" spans="1:5" ht="24.75" x14ac:dyDescent="0.25">
      <c r="A272" s="9" t="s">
        <v>202</v>
      </c>
      <c r="B272" s="9" t="s">
        <v>142</v>
      </c>
      <c r="C272" s="9" t="s">
        <v>146</v>
      </c>
      <c r="D272" s="9" t="s">
        <v>967</v>
      </c>
      <c r="E272" s="9">
        <v>0.26739139493431524</v>
      </c>
    </row>
    <row r="273" spans="1:5" ht="24.75" x14ac:dyDescent="0.25">
      <c r="A273" s="9" t="s">
        <v>202</v>
      </c>
      <c r="B273" s="9" t="s">
        <v>142</v>
      </c>
      <c r="C273" s="9" t="s">
        <v>146</v>
      </c>
      <c r="D273" s="9" t="s">
        <v>968</v>
      </c>
      <c r="E273" s="9">
        <v>4.6142922257287422</v>
      </c>
    </row>
    <row r="274" spans="1:5" ht="24.75" x14ac:dyDescent="0.25">
      <c r="A274" s="9" t="s">
        <v>202</v>
      </c>
      <c r="B274" s="9" t="s">
        <v>142</v>
      </c>
      <c r="C274" s="9" t="s">
        <v>146</v>
      </c>
      <c r="D274" s="9" t="s">
        <v>969</v>
      </c>
      <c r="E274" s="9">
        <v>1.0430889026940215</v>
      </c>
    </row>
    <row r="275" spans="1:5" ht="24.75" x14ac:dyDescent="0.25">
      <c r="A275" s="9" t="s">
        <v>202</v>
      </c>
      <c r="B275" s="9" t="s">
        <v>142</v>
      </c>
      <c r="C275" s="9" t="s">
        <v>146</v>
      </c>
      <c r="D275" s="9" t="s">
        <v>970</v>
      </c>
      <c r="E275" s="9">
        <v>0.83458183872287173</v>
      </c>
    </row>
    <row r="276" spans="1:5" ht="24.75" x14ac:dyDescent="0.25">
      <c r="A276" s="9" t="s">
        <v>202</v>
      </c>
      <c r="B276" s="9" t="s">
        <v>142</v>
      </c>
      <c r="C276" s="9" t="s">
        <v>146</v>
      </c>
      <c r="D276" s="9" t="s">
        <v>971</v>
      </c>
      <c r="E276" s="9">
        <v>4.4975939284429058</v>
      </c>
    </row>
    <row r="277" spans="1:5" ht="24.75" x14ac:dyDescent="0.25">
      <c r="A277" s="9" t="s">
        <v>202</v>
      </c>
      <c r="B277" s="9" t="s">
        <v>142</v>
      </c>
      <c r="C277" s="9" t="s">
        <v>146</v>
      </c>
      <c r="D277" s="9" t="s">
        <v>972</v>
      </c>
      <c r="E277" s="9">
        <v>0.60025317046806481</v>
      </c>
    </row>
    <row r="278" spans="1:5" ht="24.75" x14ac:dyDescent="0.25">
      <c r="A278" s="9" t="s">
        <v>202</v>
      </c>
      <c r="B278" s="9" t="s">
        <v>142</v>
      </c>
      <c r="C278" s="9" t="s">
        <v>146</v>
      </c>
      <c r="D278" s="9" t="s">
        <v>973</v>
      </c>
      <c r="E278" s="9">
        <v>2.9451230692120611</v>
      </c>
    </row>
    <row r="279" spans="1:5" ht="24.75" x14ac:dyDescent="0.25">
      <c r="A279" s="9" t="s">
        <v>202</v>
      </c>
      <c r="B279" s="9" t="s">
        <v>142</v>
      </c>
      <c r="C279" s="9" t="s">
        <v>146</v>
      </c>
      <c r="D279" s="9" t="s">
        <v>974</v>
      </c>
      <c r="E279" s="9">
        <v>2.4110985479299094</v>
      </c>
    </row>
    <row r="280" spans="1:5" ht="24.75" x14ac:dyDescent="0.25">
      <c r="A280" s="9" t="s">
        <v>202</v>
      </c>
      <c r="B280" s="9" t="s">
        <v>142</v>
      </c>
      <c r="C280" s="9" t="s">
        <v>146</v>
      </c>
      <c r="D280" s="9" t="s">
        <v>975</v>
      </c>
      <c r="E280" s="9">
        <v>0.53948831756169746</v>
      </c>
    </row>
    <row r="281" spans="1:5" ht="24.75" x14ac:dyDescent="0.25">
      <c r="A281" s="9" t="s">
        <v>202</v>
      </c>
      <c r="B281" s="9" t="s">
        <v>142</v>
      </c>
      <c r="C281" s="9" t="s">
        <v>146</v>
      </c>
      <c r="D281" s="9" t="s">
        <v>976</v>
      </c>
      <c r="E281" s="9">
        <v>0.8938079247179247</v>
      </c>
    </row>
    <row r="282" spans="1:5" ht="24.75" x14ac:dyDescent="0.25">
      <c r="A282" s="9" t="s">
        <v>202</v>
      </c>
      <c r="B282" s="9" t="s">
        <v>142</v>
      </c>
      <c r="C282" s="9" t="s">
        <v>146</v>
      </c>
      <c r="D282" s="9" t="s">
        <v>977</v>
      </c>
      <c r="E282" s="9">
        <v>4.9213970521347274</v>
      </c>
    </row>
    <row r="283" spans="1:5" ht="24.75" x14ac:dyDescent="0.25">
      <c r="A283" s="9" t="s">
        <v>202</v>
      </c>
      <c r="B283" s="9" t="s">
        <v>142</v>
      </c>
      <c r="C283" s="9" t="s">
        <v>146</v>
      </c>
      <c r="D283" s="9" t="s">
        <v>978</v>
      </c>
      <c r="E283" s="9">
        <v>5.0777002756642373</v>
      </c>
    </row>
    <row r="284" spans="1:5" ht="24.75" x14ac:dyDescent="0.25">
      <c r="A284" s="9" t="s">
        <v>202</v>
      </c>
      <c r="B284" s="9" t="s">
        <v>142</v>
      </c>
      <c r="C284" s="9" t="s">
        <v>146</v>
      </c>
      <c r="D284" s="9" t="s">
        <v>979</v>
      </c>
      <c r="E284" s="9">
        <v>1.2871497172164712</v>
      </c>
    </row>
    <row r="285" spans="1:5" ht="24.75" x14ac:dyDescent="0.25">
      <c r="A285" s="9" t="s">
        <v>202</v>
      </c>
      <c r="B285" s="9" t="s">
        <v>142</v>
      </c>
      <c r="C285" s="9" t="s">
        <v>146</v>
      </c>
      <c r="D285" s="9" t="s">
        <v>980</v>
      </c>
      <c r="E285" s="9">
        <v>1.7425084784536371</v>
      </c>
    </row>
    <row r="286" spans="1:5" ht="24.75" x14ac:dyDescent="0.25">
      <c r="A286" s="9" t="s">
        <v>202</v>
      </c>
      <c r="B286" s="9" t="s">
        <v>142</v>
      </c>
      <c r="C286" s="9" t="s">
        <v>146</v>
      </c>
      <c r="D286" s="9" t="s">
        <v>981</v>
      </c>
      <c r="E286" s="9">
        <v>0.55235955662700409</v>
      </c>
    </row>
    <row r="287" spans="1:5" ht="24.75" x14ac:dyDescent="0.25">
      <c r="A287" s="9" t="s">
        <v>202</v>
      </c>
      <c r="B287" s="9" t="s">
        <v>142</v>
      </c>
      <c r="C287" s="9" t="s">
        <v>146</v>
      </c>
      <c r="D287" s="9" t="s">
        <v>982</v>
      </c>
      <c r="E287" s="9">
        <v>0.78712848849797745</v>
      </c>
    </row>
    <row r="288" spans="1:5" ht="24.75" x14ac:dyDescent="0.25">
      <c r="A288" s="9" t="s">
        <v>202</v>
      </c>
      <c r="B288" s="9" t="s">
        <v>142</v>
      </c>
      <c r="C288" s="9" t="s">
        <v>146</v>
      </c>
      <c r="D288" s="9" t="s">
        <v>983</v>
      </c>
      <c r="E288" s="9">
        <v>0.75728691334653619</v>
      </c>
    </row>
    <row r="289" spans="1:5" ht="24.75" x14ac:dyDescent="0.25">
      <c r="A289" s="9" t="s">
        <v>202</v>
      </c>
      <c r="B289" s="9" t="s">
        <v>142</v>
      </c>
      <c r="C289" s="9" t="s">
        <v>146</v>
      </c>
      <c r="D289" s="9" t="s">
        <v>984</v>
      </c>
      <c r="E289" s="9">
        <v>1.2365055105011638</v>
      </c>
    </row>
    <row r="290" spans="1:5" ht="24.75" x14ac:dyDescent="0.25">
      <c r="A290" s="9" t="s">
        <v>202</v>
      </c>
      <c r="B290" s="9" t="s">
        <v>142</v>
      </c>
      <c r="C290" s="9" t="s">
        <v>146</v>
      </c>
      <c r="D290" s="9" t="s">
        <v>985</v>
      </c>
      <c r="E290" s="9">
        <v>1.1901337194054165</v>
      </c>
    </row>
    <row r="291" spans="1:5" ht="24.75" x14ac:dyDescent="0.25">
      <c r="A291" s="9" t="s">
        <v>202</v>
      </c>
      <c r="B291" s="9" t="s">
        <v>142</v>
      </c>
      <c r="C291" s="9" t="s">
        <v>146</v>
      </c>
      <c r="D291" s="9" t="s">
        <v>986</v>
      </c>
      <c r="E291" s="9">
        <v>2.3555329237250224</v>
      </c>
    </row>
    <row r="292" spans="1:5" ht="24.75" x14ac:dyDescent="0.25">
      <c r="A292" s="9" t="s">
        <v>202</v>
      </c>
      <c r="B292" s="9" t="s">
        <v>142</v>
      </c>
      <c r="C292" s="9" t="s">
        <v>146</v>
      </c>
      <c r="D292" s="9" t="s">
        <v>987</v>
      </c>
      <c r="E292" s="9">
        <v>0.24899914204545082</v>
      </c>
    </row>
    <row r="293" spans="1:5" ht="24.75" x14ac:dyDescent="0.25">
      <c r="A293" s="9" t="s">
        <v>202</v>
      </c>
      <c r="B293" s="9" t="s">
        <v>142</v>
      </c>
      <c r="C293" s="9" t="s">
        <v>146</v>
      </c>
      <c r="D293" s="9" t="s">
        <v>988</v>
      </c>
      <c r="E293" s="9">
        <v>6.0500000244456453</v>
      </c>
    </row>
    <row r="294" spans="1:5" ht="24.75" x14ac:dyDescent="0.25">
      <c r="A294" s="9" t="s">
        <v>202</v>
      </c>
      <c r="B294" s="9" t="s">
        <v>142</v>
      </c>
      <c r="C294" s="9" t="s">
        <v>146</v>
      </c>
      <c r="D294" s="9" t="s">
        <v>989</v>
      </c>
      <c r="E294" s="9">
        <v>1.2613927829225124</v>
      </c>
    </row>
    <row r="295" spans="1:5" ht="24.75" x14ac:dyDescent="0.25">
      <c r="A295" s="9" t="s">
        <v>202</v>
      </c>
      <c r="B295" s="9" t="s">
        <v>142</v>
      </c>
      <c r="C295" s="9" t="s">
        <v>146</v>
      </c>
      <c r="D295" s="9" t="s">
        <v>990</v>
      </c>
      <c r="E295" s="9">
        <v>1.3583489927538868</v>
      </c>
    </row>
    <row r="296" spans="1:5" ht="24.75" x14ac:dyDescent="0.25">
      <c r="A296" s="9" t="s">
        <v>202</v>
      </c>
      <c r="B296" s="9" t="s">
        <v>142</v>
      </c>
      <c r="C296" s="9" t="s">
        <v>146</v>
      </c>
      <c r="D296" s="9" t="s">
        <v>991</v>
      </c>
      <c r="E296" s="9">
        <v>0.56561427751859061</v>
      </c>
    </row>
    <row r="297" spans="1:5" ht="24.75" x14ac:dyDescent="0.25">
      <c r="A297" s="9" t="s">
        <v>202</v>
      </c>
      <c r="B297" s="9" t="s">
        <v>142</v>
      </c>
      <c r="C297" s="9" t="s">
        <v>146</v>
      </c>
      <c r="D297" s="9" t="s">
        <v>992</v>
      </c>
      <c r="E297" s="9">
        <v>0.86621144629453428</v>
      </c>
    </row>
    <row r="298" spans="1:5" ht="24.75" x14ac:dyDescent="0.25">
      <c r="A298" s="9" t="s">
        <v>202</v>
      </c>
      <c r="B298" s="9" t="s">
        <v>142</v>
      </c>
      <c r="C298" s="9" t="s">
        <v>146</v>
      </c>
      <c r="D298" s="9" t="s">
        <v>993</v>
      </c>
      <c r="E298" s="9">
        <v>0.49905579117849919</v>
      </c>
    </row>
    <row r="299" spans="1:5" ht="24.75" x14ac:dyDescent="0.25">
      <c r="A299" s="9" t="s">
        <v>202</v>
      </c>
      <c r="B299" s="9" t="s">
        <v>142</v>
      </c>
      <c r="C299" s="9" t="s">
        <v>146</v>
      </c>
      <c r="D299" s="9" t="s">
        <v>994</v>
      </c>
      <c r="E299" s="9">
        <v>0.64406439342094413</v>
      </c>
    </row>
    <row r="300" spans="1:5" ht="24.75" x14ac:dyDescent="0.25">
      <c r="A300" s="9" t="s">
        <v>202</v>
      </c>
      <c r="B300" s="9" t="s">
        <v>142</v>
      </c>
      <c r="C300" s="9" t="s">
        <v>146</v>
      </c>
      <c r="D300" s="9" t="s">
        <v>995</v>
      </c>
      <c r="E300" s="9">
        <v>0.16955900285246803</v>
      </c>
    </row>
    <row r="301" spans="1:5" ht="24.75" x14ac:dyDescent="0.25">
      <c r="A301" s="9" t="s">
        <v>202</v>
      </c>
      <c r="B301" s="9" t="s">
        <v>142</v>
      </c>
      <c r="C301" s="9" t="s">
        <v>146</v>
      </c>
      <c r="D301" s="9" t="s">
        <v>996</v>
      </c>
      <c r="E301" s="9">
        <v>0.19564752314026362</v>
      </c>
    </row>
    <row r="302" spans="1:5" ht="24.75" x14ac:dyDescent="0.25">
      <c r="A302" s="9" t="s">
        <v>202</v>
      </c>
      <c r="B302" s="9" t="s">
        <v>142</v>
      </c>
      <c r="C302" s="9" t="s">
        <v>146</v>
      </c>
      <c r="D302" s="9" t="s">
        <v>997</v>
      </c>
      <c r="E302" s="9">
        <v>4.9063603391733004</v>
      </c>
    </row>
    <row r="303" spans="1:5" ht="24.75" x14ac:dyDescent="0.25">
      <c r="A303" s="9" t="s">
        <v>202</v>
      </c>
      <c r="B303" s="9" t="s">
        <v>142</v>
      </c>
      <c r="C303" s="9" t="s">
        <v>146</v>
      </c>
      <c r="D303" s="9" t="s">
        <v>998</v>
      </c>
      <c r="E303" s="9">
        <v>1.7732327851823921</v>
      </c>
    </row>
    <row r="304" spans="1:5" ht="24.75" x14ac:dyDescent="0.25">
      <c r="A304" s="9" t="s">
        <v>202</v>
      </c>
      <c r="B304" s="9" t="s">
        <v>142</v>
      </c>
      <c r="C304" s="9" t="s">
        <v>146</v>
      </c>
      <c r="D304" s="9" t="s">
        <v>999</v>
      </c>
      <c r="E304" s="9">
        <v>5.3965721277840357</v>
      </c>
    </row>
    <row r="305" spans="1:5" ht="24.75" x14ac:dyDescent="0.25">
      <c r="A305" s="9" t="s">
        <v>202</v>
      </c>
      <c r="B305" s="9" t="s">
        <v>142</v>
      </c>
      <c r="C305" s="9" t="s">
        <v>146</v>
      </c>
      <c r="D305" s="9" t="s">
        <v>1000</v>
      </c>
      <c r="E305" s="9">
        <v>0.85745516579002656</v>
      </c>
    </row>
    <row r="306" spans="1:5" ht="24.75" x14ac:dyDescent="0.25">
      <c r="A306" s="9" t="s">
        <v>202</v>
      </c>
      <c r="B306" s="9" t="s">
        <v>142</v>
      </c>
      <c r="C306" s="9" t="s">
        <v>146</v>
      </c>
      <c r="D306" s="9" t="s">
        <v>1001</v>
      </c>
      <c r="E306" s="9">
        <v>2.3980824401581016</v>
      </c>
    </row>
    <row r="307" spans="1:5" ht="24.75" x14ac:dyDescent="0.25">
      <c r="A307" s="9" t="s">
        <v>202</v>
      </c>
      <c r="B307" s="9" t="s">
        <v>142</v>
      </c>
      <c r="C307" s="9" t="s">
        <v>146</v>
      </c>
      <c r="D307" s="9" t="s">
        <v>1002</v>
      </c>
      <c r="E307" s="9">
        <v>0.51054105532240901</v>
      </c>
    </row>
    <row r="308" spans="1:5" ht="24.75" x14ac:dyDescent="0.25">
      <c r="A308" s="9" t="s">
        <v>202</v>
      </c>
      <c r="B308" s="9" t="s">
        <v>142</v>
      </c>
      <c r="C308" s="9" t="s">
        <v>146</v>
      </c>
      <c r="D308" s="9" t="s">
        <v>1003</v>
      </c>
      <c r="E308" s="9">
        <v>4.6469089898609148</v>
      </c>
    </row>
    <row r="309" spans="1:5" ht="24.75" x14ac:dyDescent="0.25">
      <c r="A309" s="9" t="s">
        <v>202</v>
      </c>
      <c r="B309" s="9" t="s">
        <v>142</v>
      </c>
      <c r="C309" s="9" t="s">
        <v>146</v>
      </c>
      <c r="D309" s="9" t="s">
        <v>1004</v>
      </c>
      <c r="E309" s="9">
        <v>2.3143446621266679</v>
      </c>
    </row>
    <row r="310" spans="1:5" ht="24.75" x14ac:dyDescent="0.25">
      <c r="A310" s="9" t="s">
        <v>202</v>
      </c>
      <c r="B310" s="9" t="s">
        <v>142</v>
      </c>
      <c r="C310" s="9" t="s">
        <v>146</v>
      </c>
      <c r="D310" s="9" t="s">
        <v>1005</v>
      </c>
      <c r="E310" s="9">
        <v>0.52725079150268372</v>
      </c>
    </row>
    <row r="311" spans="1:5" ht="24.75" x14ac:dyDescent="0.25">
      <c r="A311" s="9" t="s">
        <v>202</v>
      </c>
      <c r="B311" s="9" t="s">
        <v>142</v>
      </c>
      <c r="C311" s="9" t="s">
        <v>146</v>
      </c>
      <c r="D311" s="9" t="s">
        <v>1006</v>
      </c>
      <c r="E311" s="9">
        <v>0.25699338138335059</v>
      </c>
    </row>
    <row r="312" spans="1:5" ht="24.75" x14ac:dyDescent="0.25">
      <c r="A312" s="9" t="s">
        <v>202</v>
      </c>
      <c r="B312" s="9" t="s">
        <v>142</v>
      </c>
      <c r="C312" s="9" t="s">
        <v>146</v>
      </c>
      <c r="D312" s="9" t="s">
        <v>1007</v>
      </c>
      <c r="E312" s="9">
        <v>0.18044008717593135</v>
      </c>
    </row>
    <row r="313" spans="1:5" ht="24.75" x14ac:dyDescent="0.25">
      <c r="A313" s="9" t="s">
        <v>202</v>
      </c>
      <c r="B313" s="9" t="s">
        <v>142</v>
      </c>
      <c r="C313" s="9" t="s">
        <v>146</v>
      </c>
      <c r="D313" s="9" t="s">
        <v>1008</v>
      </c>
      <c r="E313" s="9">
        <v>2.168050344901709</v>
      </c>
    </row>
    <row r="314" spans="1:5" ht="24.75" x14ac:dyDescent="0.25">
      <c r="A314" s="9" t="s">
        <v>202</v>
      </c>
      <c r="B314" s="9" t="s">
        <v>142</v>
      </c>
      <c r="C314" s="9" t="s">
        <v>146</v>
      </c>
      <c r="D314" s="9" t="s">
        <v>1009</v>
      </c>
      <c r="E314" s="9">
        <v>0.57300303190097934</v>
      </c>
    </row>
    <row r="315" spans="1:5" ht="24.75" x14ac:dyDescent="0.25">
      <c r="A315" s="9" t="s">
        <v>202</v>
      </c>
      <c r="B315" s="9" t="s">
        <v>142</v>
      </c>
      <c r="C315" s="9" t="s">
        <v>146</v>
      </c>
      <c r="D315" s="9" t="s">
        <v>1010</v>
      </c>
      <c r="E315" s="9">
        <v>1.2361263250343149</v>
      </c>
    </row>
    <row r="316" spans="1:5" ht="24.75" x14ac:dyDescent="0.25">
      <c r="A316" s="9" t="s">
        <v>202</v>
      </c>
      <c r="B316" s="9" t="s">
        <v>142</v>
      </c>
      <c r="C316" s="9" t="s">
        <v>146</v>
      </c>
      <c r="D316" s="9" t="s">
        <v>1011</v>
      </c>
      <c r="E316" s="9">
        <v>1.9517023515018845</v>
      </c>
    </row>
    <row r="317" spans="1:5" ht="24.75" x14ac:dyDescent="0.25">
      <c r="A317" s="9" t="s">
        <v>202</v>
      </c>
      <c r="B317" s="9" t="s">
        <v>142</v>
      </c>
      <c r="C317" s="9" t="s">
        <v>146</v>
      </c>
      <c r="D317" s="9" t="s">
        <v>1012</v>
      </c>
      <c r="E317" s="9">
        <v>0.57426715130877859</v>
      </c>
    </row>
    <row r="318" spans="1:5" ht="24.75" x14ac:dyDescent="0.25">
      <c r="A318" s="9" t="s">
        <v>202</v>
      </c>
      <c r="B318" s="9" t="s">
        <v>142</v>
      </c>
      <c r="C318" s="9" t="s">
        <v>146</v>
      </c>
      <c r="D318" s="9" t="s">
        <v>1013</v>
      </c>
      <c r="E318" s="9">
        <v>3.9284368954741837</v>
      </c>
    </row>
    <row r="319" spans="1:5" ht="24.75" x14ac:dyDescent="0.25">
      <c r="A319" s="9" t="s">
        <v>202</v>
      </c>
      <c r="B319" s="9" t="s">
        <v>142</v>
      </c>
      <c r="C319" s="9" t="s">
        <v>146</v>
      </c>
      <c r="D319" s="9" t="s">
        <v>1014</v>
      </c>
      <c r="E319" s="9">
        <v>0.73071918057011209</v>
      </c>
    </row>
    <row r="320" spans="1:5" ht="24.75" x14ac:dyDescent="0.25">
      <c r="A320" s="9" t="s">
        <v>202</v>
      </c>
      <c r="B320" s="9" t="s">
        <v>142</v>
      </c>
      <c r="C320" s="9" t="s">
        <v>146</v>
      </c>
      <c r="D320" s="9" t="s">
        <v>1015</v>
      </c>
      <c r="E320" s="9">
        <v>2.7991520208756828</v>
      </c>
    </row>
    <row r="321" spans="1:5" ht="24.75" x14ac:dyDescent="0.25">
      <c r="A321" s="9" t="s">
        <v>202</v>
      </c>
      <c r="B321" s="9" t="s">
        <v>142</v>
      </c>
      <c r="C321" s="9" t="s">
        <v>146</v>
      </c>
      <c r="D321" s="9" t="s">
        <v>1016</v>
      </c>
      <c r="E321" s="9">
        <v>0.68262490010649224</v>
      </c>
    </row>
    <row r="322" spans="1:5" ht="24.75" x14ac:dyDescent="0.25">
      <c r="A322" s="9" t="s">
        <v>202</v>
      </c>
      <c r="B322" s="9" t="s">
        <v>142</v>
      </c>
      <c r="C322" s="9" t="s">
        <v>146</v>
      </c>
      <c r="D322" s="9" t="s">
        <v>1017</v>
      </c>
      <c r="E322" s="9">
        <v>0.85860897847107198</v>
      </c>
    </row>
    <row r="323" spans="1:5" ht="24.75" x14ac:dyDescent="0.25">
      <c r="A323" s="9" t="s">
        <v>202</v>
      </c>
      <c r="B323" s="9" t="s">
        <v>142</v>
      </c>
      <c r="C323" s="9" t="s">
        <v>146</v>
      </c>
      <c r="D323" s="9" t="s">
        <v>1018</v>
      </c>
      <c r="E323" s="9">
        <v>4.4479122913288096</v>
      </c>
    </row>
    <row r="324" spans="1:5" ht="24.75" x14ac:dyDescent="0.25">
      <c r="A324" s="9" t="s">
        <v>202</v>
      </c>
      <c r="B324" s="9" t="s">
        <v>142</v>
      </c>
      <c r="C324" s="9" t="s">
        <v>146</v>
      </c>
      <c r="D324" s="9" t="s">
        <v>1019</v>
      </c>
      <c r="E324" s="9">
        <v>0.10973780562797564</v>
      </c>
    </row>
    <row r="325" spans="1:5" ht="24.75" x14ac:dyDescent="0.25">
      <c r="A325" s="9" t="s">
        <v>202</v>
      </c>
      <c r="B325" s="9" t="s">
        <v>142</v>
      </c>
      <c r="C325" s="9" t="s">
        <v>146</v>
      </c>
      <c r="D325" s="9" t="s">
        <v>1020</v>
      </c>
      <c r="E325" s="9">
        <v>0.42058554668878961</v>
      </c>
    </row>
    <row r="326" spans="1:5" ht="24.75" x14ac:dyDescent="0.25">
      <c r="A326" s="9" t="s">
        <v>202</v>
      </c>
      <c r="B326" s="9" t="s">
        <v>142</v>
      </c>
      <c r="C326" s="9" t="s">
        <v>146</v>
      </c>
      <c r="D326" s="9" t="s">
        <v>1021</v>
      </c>
      <c r="E326" s="9">
        <v>2.6665113539566621</v>
      </c>
    </row>
    <row r="327" spans="1:5" x14ac:dyDescent="0.25">
      <c r="A327" s="1" t="s">
        <v>119</v>
      </c>
      <c r="B327" s="1" t="s">
        <v>119</v>
      </c>
      <c r="C327" s="1">
        <f>SUBTOTAL(103,Elements13_5_61[Elemento])</f>
        <v>320</v>
      </c>
      <c r="D327" s="1" t="s">
        <v>119</v>
      </c>
      <c r="E327" s="1">
        <f>SUBTOTAL(109,Elements13_5_61[Totais:])</f>
        <v>697.34875323421534</v>
      </c>
    </row>
  </sheetData>
  <mergeCells count="3">
    <mergeCell ref="A1:E2"/>
    <mergeCell ref="A4:E4"/>
    <mergeCell ref="A5:E5"/>
  </mergeCells>
  <hyperlinks>
    <hyperlink ref="A1" location="'13.5.6'!A1" display="TUBO PVC, SÉRIE R, ÁGUA PLUVIAL, DN 100 MM, FORNECIDO E INSTALADO EM CONDUTORES VERTICAIS DE ÁGUAS PLUVIAIS. AF_06/2022" xr:uid="{00000000-0004-0000-2000-000000000000}"/>
    <hyperlink ref="B1" location="'13.5.6'!A1" display="TUBO PVC, SÉRIE R, ÁGUA PLUVIAL, DN 100 MM, FORNECIDO E INSTALADO EM CONDUTORES VERTICAIS DE ÁGUAS PLUVIAIS. AF_06/2022" xr:uid="{00000000-0004-0000-2000-000001000000}"/>
    <hyperlink ref="C1" location="'13.5.6'!A1" display="TUBO PVC, SÉRIE R, ÁGUA PLUVIAL, DN 100 MM, FORNECIDO E INSTALADO EM CONDUTORES VERTICAIS DE ÁGUAS PLUVIAIS. AF_06/2022" xr:uid="{00000000-0004-0000-2000-000002000000}"/>
    <hyperlink ref="D1" location="'13.5.6'!A1" display="TUBO PVC, SÉRIE R, ÁGUA PLUVIAL, DN 100 MM, FORNECIDO E INSTALADO EM CONDUTORES VERTICAIS DE ÁGUAS PLUVIAIS. AF_06/2022" xr:uid="{00000000-0004-0000-2000-000003000000}"/>
    <hyperlink ref="E1" location="'13.5.6'!A1" display="TUBO PVC, SÉRIE R, ÁGUA PLUVIAL, DN 100 MM, FORNECIDO E INSTALADO EM CONDUTORES VERTICAIS DE ÁGUAS PLUVIAIS. AF_06/2022" xr:uid="{00000000-0004-0000-2000-000004000000}"/>
    <hyperlink ref="A2" location="'13.5.6'!A1" display="TUBO PVC, SÉRIE R, ÁGUA PLUVIAL, DN 100 MM, FORNECIDO E INSTALADO EM CONDUTORES VERTICAIS DE ÁGUAS PLUVIAIS. AF_06/2022" xr:uid="{00000000-0004-0000-2000-000005000000}"/>
    <hyperlink ref="B2" location="'13.5.6'!A1" display="TUBO PVC, SÉRIE R, ÁGUA PLUVIAL, DN 100 MM, FORNECIDO E INSTALADO EM CONDUTORES VERTICAIS DE ÁGUAS PLUVIAIS. AF_06/2022" xr:uid="{00000000-0004-0000-2000-000006000000}"/>
    <hyperlink ref="C2" location="'13.5.6'!A1" display="TUBO PVC, SÉRIE R, ÁGUA PLUVIAL, DN 100 MM, FORNECIDO E INSTALADO EM CONDUTORES VERTICAIS DE ÁGUAS PLUVIAIS. AF_06/2022" xr:uid="{00000000-0004-0000-2000-000007000000}"/>
    <hyperlink ref="D2" location="'13.5.6'!A1" display="TUBO PVC, SÉRIE R, ÁGUA PLUVIAL, DN 100 MM, FORNECIDO E INSTALADO EM CONDUTORES VERTICAIS DE ÁGUAS PLUVIAIS. AF_06/2022" xr:uid="{00000000-0004-0000-2000-000008000000}"/>
    <hyperlink ref="E2" location="'13.5.6'!A1" display="TUBO PVC, SÉRIE R, ÁGUA PLUVIAL, DN 100 MM, FORNECIDO E INSTALADO EM CONDUTORES VERTICAIS DE ÁGUAS PLUVIAIS. AF_06/2022" xr:uid="{00000000-0004-0000-2000-000009000000}"/>
    <hyperlink ref="A4" location="'13.5.6'!A1" display="Tubulação (Comprimento)" xr:uid="{00000000-0004-0000-2000-00000A000000}"/>
    <hyperlink ref="B4" location="'13.5.6'!A1" display="Tubulação (Comprimento)" xr:uid="{00000000-0004-0000-2000-00000B000000}"/>
    <hyperlink ref="C4" location="'13.5.6'!A1" display="Tubulação (Comprimento)" xr:uid="{00000000-0004-0000-2000-00000C000000}"/>
    <hyperlink ref="D4" location="'13.5.6'!A1" display="Tubulação (Comprimento)" xr:uid="{00000000-0004-0000-2000-00000D000000}"/>
    <hyperlink ref="E4" location="'13.5.6'!A1" display="Tubulação (Comprimento)" xr:uid="{00000000-0004-0000-20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E23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42</v>
      </c>
      <c r="B1" s="21" t="s">
        <v>42</v>
      </c>
      <c r="C1" s="21" t="s">
        <v>42</v>
      </c>
      <c r="D1" s="21" t="s">
        <v>42</v>
      </c>
      <c r="E1" s="21" t="s">
        <v>42</v>
      </c>
    </row>
    <row r="2" spans="1:5" x14ac:dyDescent="0.25">
      <c r="A2" s="21" t="s">
        <v>42</v>
      </c>
      <c r="B2" s="21" t="s">
        <v>42</v>
      </c>
      <c r="C2" s="21" t="s">
        <v>42</v>
      </c>
      <c r="D2" s="21" t="s">
        <v>42</v>
      </c>
      <c r="E2" s="21" t="s">
        <v>42</v>
      </c>
    </row>
    <row r="4" spans="1:5" x14ac:dyDescent="0.25">
      <c r="A4" s="16" t="s">
        <v>118</v>
      </c>
      <c r="B4" s="16" t="s">
        <v>118</v>
      </c>
      <c r="C4" s="16" t="s">
        <v>118</v>
      </c>
      <c r="D4" s="16" t="s">
        <v>118</v>
      </c>
      <c r="E4" s="16" t="s">
        <v>118</v>
      </c>
    </row>
    <row r="5" spans="1:5" x14ac:dyDescent="0.25">
      <c r="A5" s="22" t="s">
        <v>119</v>
      </c>
      <c r="B5" s="22" t="s">
        <v>119</v>
      </c>
      <c r="C5" s="22" t="s">
        <v>119</v>
      </c>
      <c r="D5" s="22" t="s">
        <v>119</v>
      </c>
      <c r="E5" s="22" t="s">
        <v>119</v>
      </c>
    </row>
    <row r="6" spans="1:5" x14ac:dyDescent="0.25">
      <c r="A6" s="8" t="s">
        <v>197</v>
      </c>
      <c r="B6" s="8" t="s">
        <v>198</v>
      </c>
      <c r="C6" s="8" t="s">
        <v>199</v>
      </c>
      <c r="D6" s="8" t="s">
        <v>200</v>
      </c>
      <c r="E6" s="8" t="s">
        <v>201</v>
      </c>
    </row>
    <row r="7" spans="1:5" ht="24.75" x14ac:dyDescent="0.25">
      <c r="A7" s="9" t="s">
        <v>202</v>
      </c>
      <c r="B7" s="9" t="s">
        <v>142</v>
      </c>
      <c r="C7" s="9" t="s">
        <v>146</v>
      </c>
      <c r="D7" s="9" t="s">
        <v>1022</v>
      </c>
      <c r="E7" s="9">
        <v>5.0814326374512362</v>
      </c>
    </row>
    <row r="8" spans="1:5" ht="24.75" x14ac:dyDescent="0.25">
      <c r="A8" s="9" t="s">
        <v>202</v>
      </c>
      <c r="B8" s="9" t="s">
        <v>142</v>
      </c>
      <c r="C8" s="9" t="s">
        <v>146</v>
      </c>
      <c r="D8" s="9" t="s">
        <v>1023</v>
      </c>
      <c r="E8" s="9">
        <v>5.9526323234829706</v>
      </c>
    </row>
    <row r="9" spans="1:5" ht="24.75" x14ac:dyDescent="0.25">
      <c r="A9" s="9" t="s">
        <v>202</v>
      </c>
      <c r="B9" s="9" t="s">
        <v>142</v>
      </c>
      <c r="C9" s="9" t="s">
        <v>146</v>
      </c>
      <c r="D9" s="9" t="s">
        <v>1024</v>
      </c>
      <c r="E9" s="9">
        <v>5.0918679124172828</v>
      </c>
    </row>
    <row r="10" spans="1:5" ht="24.75" x14ac:dyDescent="0.25">
      <c r="A10" s="9" t="s">
        <v>202</v>
      </c>
      <c r="B10" s="9" t="s">
        <v>142</v>
      </c>
      <c r="C10" s="9" t="s">
        <v>146</v>
      </c>
      <c r="D10" s="9" t="s">
        <v>1025</v>
      </c>
      <c r="E10" s="9">
        <v>5.6748440656451997</v>
      </c>
    </row>
    <row r="11" spans="1:5" ht="24.75" x14ac:dyDescent="0.25">
      <c r="A11" s="9" t="s">
        <v>202</v>
      </c>
      <c r="B11" s="9" t="s">
        <v>142</v>
      </c>
      <c r="C11" s="9" t="s">
        <v>146</v>
      </c>
      <c r="D11" s="9" t="s">
        <v>1026</v>
      </c>
      <c r="E11" s="9">
        <v>6.0669999999999975</v>
      </c>
    </row>
    <row r="12" spans="1:5" ht="24.75" x14ac:dyDescent="0.25">
      <c r="A12" s="9" t="s">
        <v>202</v>
      </c>
      <c r="B12" s="9" t="s">
        <v>142</v>
      </c>
      <c r="C12" s="9" t="s">
        <v>146</v>
      </c>
      <c r="D12" s="9" t="s">
        <v>1027</v>
      </c>
      <c r="E12" s="9">
        <v>6.0656500674949561</v>
      </c>
    </row>
    <row r="13" spans="1:5" ht="24.75" x14ac:dyDescent="0.25">
      <c r="A13" s="9" t="s">
        <v>202</v>
      </c>
      <c r="B13" s="9" t="s">
        <v>142</v>
      </c>
      <c r="C13" s="9" t="s">
        <v>146</v>
      </c>
      <c r="D13" s="9" t="s">
        <v>1028</v>
      </c>
      <c r="E13" s="9">
        <v>6.0670000000000011</v>
      </c>
    </row>
    <row r="14" spans="1:5" ht="24.75" x14ac:dyDescent="0.25">
      <c r="A14" s="9" t="s">
        <v>202</v>
      </c>
      <c r="B14" s="9" t="s">
        <v>142</v>
      </c>
      <c r="C14" s="9" t="s">
        <v>146</v>
      </c>
      <c r="D14" s="9" t="s">
        <v>1029</v>
      </c>
      <c r="E14" s="9">
        <v>1.5292230509946161</v>
      </c>
    </row>
    <row r="15" spans="1:5" ht="24.75" x14ac:dyDescent="0.25">
      <c r="A15" s="9" t="s">
        <v>202</v>
      </c>
      <c r="B15" s="9" t="s">
        <v>142</v>
      </c>
      <c r="C15" s="9" t="s">
        <v>146</v>
      </c>
      <c r="D15" s="9" t="s">
        <v>1030</v>
      </c>
      <c r="E15" s="9">
        <v>5.8000000000000007</v>
      </c>
    </row>
    <row r="16" spans="1:5" ht="24.75" x14ac:dyDescent="0.25">
      <c r="A16" s="9" t="s">
        <v>202</v>
      </c>
      <c r="B16" s="9" t="s">
        <v>142</v>
      </c>
      <c r="C16" s="9" t="s">
        <v>146</v>
      </c>
      <c r="D16" s="9" t="s">
        <v>1031</v>
      </c>
      <c r="E16" s="9">
        <v>3.7267929801043489</v>
      </c>
    </row>
    <row r="17" spans="1:5" ht="24.75" x14ac:dyDescent="0.25">
      <c r="A17" s="9" t="s">
        <v>202</v>
      </c>
      <c r="B17" s="9" t="s">
        <v>142</v>
      </c>
      <c r="C17" s="9" t="s">
        <v>146</v>
      </c>
      <c r="D17" s="9" t="s">
        <v>1032</v>
      </c>
      <c r="E17" s="9">
        <v>0.32796309639623067</v>
      </c>
    </row>
    <row r="18" spans="1:5" ht="24.75" x14ac:dyDescent="0.25">
      <c r="A18" s="9" t="s">
        <v>202</v>
      </c>
      <c r="B18" s="9" t="s">
        <v>142</v>
      </c>
      <c r="C18" s="9" t="s">
        <v>146</v>
      </c>
      <c r="D18" s="9" t="s">
        <v>1033</v>
      </c>
      <c r="E18" s="9">
        <v>0.32344791358385788</v>
      </c>
    </row>
    <row r="19" spans="1:5" ht="24.75" x14ac:dyDescent="0.25">
      <c r="A19" s="9" t="s">
        <v>202</v>
      </c>
      <c r="B19" s="9" t="s">
        <v>142</v>
      </c>
      <c r="C19" s="9" t="s">
        <v>146</v>
      </c>
      <c r="D19" s="9" t="s">
        <v>1034</v>
      </c>
      <c r="E19" s="9">
        <v>0.31537205105210492</v>
      </c>
    </row>
    <row r="20" spans="1:5" ht="24.75" x14ac:dyDescent="0.25">
      <c r="A20" s="9" t="s">
        <v>202</v>
      </c>
      <c r="B20" s="9" t="s">
        <v>142</v>
      </c>
      <c r="C20" s="9" t="s">
        <v>146</v>
      </c>
      <c r="D20" s="9" t="s">
        <v>1035</v>
      </c>
      <c r="E20" s="9">
        <v>0.44038297656393222</v>
      </c>
    </row>
    <row r="21" spans="1:5" ht="24.75" x14ac:dyDescent="0.25">
      <c r="A21" s="9" t="s">
        <v>202</v>
      </c>
      <c r="B21" s="9" t="s">
        <v>142</v>
      </c>
      <c r="C21" s="9" t="s">
        <v>146</v>
      </c>
      <c r="D21" s="9" t="s">
        <v>1036</v>
      </c>
      <c r="E21" s="9">
        <v>0.43677831888234225</v>
      </c>
    </row>
    <row r="22" spans="1:5" ht="24.75" x14ac:dyDescent="0.25">
      <c r="A22" s="9" t="s">
        <v>202</v>
      </c>
      <c r="B22" s="9" t="s">
        <v>142</v>
      </c>
      <c r="C22" s="9" t="s">
        <v>146</v>
      </c>
      <c r="D22" s="9" t="s">
        <v>1037</v>
      </c>
      <c r="E22" s="9">
        <v>0.42441899092741786</v>
      </c>
    </row>
    <row r="23" spans="1:5" x14ac:dyDescent="0.25">
      <c r="A23" s="1" t="s">
        <v>119</v>
      </c>
      <c r="B23" s="1" t="s">
        <v>119</v>
      </c>
      <c r="C23" s="1">
        <f>SUBTOTAL(103,Elements13_5_71[Elemento])</f>
        <v>16</v>
      </c>
      <c r="D23" s="1" t="s">
        <v>119</v>
      </c>
      <c r="E23" s="1">
        <f>SUBTOTAL(109,Elements13_5_71[Totais:])</f>
        <v>53.324806384996499</v>
      </c>
    </row>
  </sheetData>
  <mergeCells count="3">
    <mergeCell ref="A1:E2"/>
    <mergeCell ref="A4:E4"/>
    <mergeCell ref="A5:E5"/>
  </mergeCells>
  <hyperlinks>
    <hyperlink ref="A1" location="'13.5.7'!A1" display="TUBO PVC, SÉRIE R, ÁGUA PLUVIAL, DN 150 MM, FORNECIDO E INSTALADO EM CONDUTORES VERTICAIS DE ÁGUAS PLUVIAIS. AF_06/2022" xr:uid="{00000000-0004-0000-2100-000000000000}"/>
    <hyperlink ref="B1" location="'13.5.7'!A1" display="TUBO PVC, SÉRIE R, ÁGUA PLUVIAL, DN 150 MM, FORNECIDO E INSTALADO EM CONDUTORES VERTICAIS DE ÁGUAS PLUVIAIS. AF_06/2022" xr:uid="{00000000-0004-0000-2100-000001000000}"/>
    <hyperlink ref="C1" location="'13.5.7'!A1" display="TUBO PVC, SÉRIE R, ÁGUA PLUVIAL, DN 150 MM, FORNECIDO E INSTALADO EM CONDUTORES VERTICAIS DE ÁGUAS PLUVIAIS. AF_06/2022" xr:uid="{00000000-0004-0000-2100-000002000000}"/>
    <hyperlink ref="D1" location="'13.5.7'!A1" display="TUBO PVC, SÉRIE R, ÁGUA PLUVIAL, DN 150 MM, FORNECIDO E INSTALADO EM CONDUTORES VERTICAIS DE ÁGUAS PLUVIAIS. AF_06/2022" xr:uid="{00000000-0004-0000-2100-000003000000}"/>
    <hyperlink ref="E1" location="'13.5.7'!A1" display="TUBO PVC, SÉRIE R, ÁGUA PLUVIAL, DN 150 MM, FORNECIDO E INSTALADO EM CONDUTORES VERTICAIS DE ÁGUAS PLUVIAIS. AF_06/2022" xr:uid="{00000000-0004-0000-2100-000004000000}"/>
    <hyperlink ref="A2" location="'13.5.7'!A1" display="TUBO PVC, SÉRIE R, ÁGUA PLUVIAL, DN 150 MM, FORNECIDO E INSTALADO EM CONDUTORES VERTICAIS DE ÁGUAS PLUVIAIS. AF_06/2022" xr:uid="{00000000-0004-0000-2100-000005000000}"/>
    <hyperlink ref="B2" location="'13.5.7'!A1" display="TUBO PVC, SÉRIE R, ÁGUA PLUVIAL, DN 150 MM, FORNECIDO E INSTALADO EM CONDUTORES VERTICAIS DE ÁGUAS PLUVIAIS. AF_06/2022" xr:uid="{00000000-0004-0000-2100-000006000000}"/>
    <hyperlink ref="C2" location="'13.5.7'!A1" display="TUBO PVC, SÉRIE R, ÁGUA PLUVIAL, DN 150 MM, FORNECIDO E INSTALADO EM CONDUTORES VERTICAIS DE ÁGUAS PLUVIAIS. AF_06/2022" xr:uid="{00000000-0004-0000-2100-000007000000}"/>
    <hyperlink ref="D2" location="'13.5.7'!A1" display="TUBO PVC, SÉRIE R, ÁGUA PLUVIAL, DN 150 MM, FORNECIDO E INSTALADO EM CONDUTORES VERTICAIS DE ÁGUAS PLUVIAIS. AF_06/2022" xr:uid="{00000000-0004-0000-2100-000008000000}"/>
    <hyperlink ref="E2" location="'13.5.7'!A1" display="TUBO PVC, SÉRIE R, ÁGUA PLUVIAL, DN 150 MM, FORNECIDO E INSTALADO EM CONDUTORES VERTICAIS DE ÁGUAS PLUVIAIS. AF_06/2022" xr:uid="{00000000-0004-0000-2100-000009000000}"/>
    <hyperlink ref="A4" location="'13.5.7'!A1" display="Tubulação (Comprimento)" xr:uid="{00000000-0004-0000-2100-00000A000000}"/>
    <hyperlink ref="B4" location="'13.5.7'!A1" display="Tubulação (Comprimento)" xr:uid="{00000000-0004-0000-2100-00000B000000}"/>
    <hyperlink ref="C4" location="'13.5.7'!A1" display="Tubulação (Comprimento)" xr:uid="{00000000-0004-0000-2100-00000C000000}"/>
    <hyperlink ref="D4" location="'13.5.7'!A1" display="Tubulação (Comprimento)" xr:uid="{00000000-0004-0000-2100-00000D000000}"/>
    <hyperlink ref="E4" location="'13.5.7'!A1" display="Tubulação (Comprimento)" xr:uid="{00000000-0004-0000-21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E9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46</v>
      </c>
      <c r="B1" s="21" t="s">
        <v>46</v>
      </c>
      <c r="C1" s="21" t="s">
        <v>46</v>
      </c>
      <c r="D1" s="21" t="s">
        <v>46</v>
      </c>
      <c r="E1" s="21" t="s">
        <v>46</v>
      </c>
    </row>
    <row r="2" spans="1:5" x14ac:dyDescent="0.25">
      <c r="A2" s="21" t="s">
        <v>46</v>
      </c>
      <c r="B2" s="21" t="s">
        <v>46</v>
      </c>
      <c r="C2" s="21" t="s">
        <v>46</v>
      </c>
      <c r="D2" s="21" t="s">
        <v>46</v>
      </c>
      <c r="E2" s="21" t="s">
        <v>46</v>
      </c>
    </row>
    <row r="4" spans="1:5" x14ac:dyDescent="0.25">
      <c r="A4" s="16" t="s">
        <v>152</v>
      </c>
      <c r="B4" s="16" t="s">
        <v>152</v>
      </c>
      <c r="C4" s="16" t="s">
        <v>152</v>
      </c>
      <c r="D4" s="16" t="s">
        <v>152</v>
      </c>
      <c r="E4" s="16" t="s">
        <v>152</v>
      </c>
    </row>
    <row r="5" spans="1:5" x14ac:dyDescent="0.25">
      <c r="A5" s="22" t="s">
        <v>119</v>
      </c>
      <c r="B5" s="22" t="s">
        <v>119</v>
      </c>
      <c r="C5" s="22" t="s">
        <v>119</v>
      </c>
      <c r="D5" s="22" t="s">
        <v>119</v>
      </c>
      <c r="E5" s="22" t="s">
        <v>119</v>
      </c>
    </row>
    <row r="6" spans="1:5" x14ac:dyDescent="0.25">
      <c r="A6" s="8" t="s">
        <v>197</v>
      </c>
      <c r="B6" s="8" t="s">
        <v>198</v>
      </c>
      <c r="C6" s="8" t="s">
        <v>199</v>
      </c>
      <c r="D6" s="8" t="s">
        <v>200</v>
      </c>
      <c r="E6" s="8" t="s">
        <v>201</v>
      </c>
    </row>
    <row r="7" spans="1:5" ht="24.75" x14ac:dyDescent="0.25">
      <c r="A7" s="9" t="s">
        <v>202</v>
      </c>
      <c r="B7" s="9" t="s">
        <v>142</v>
      </c>
      <c r="C7" s="9" t="s">
        <v>155</v>
      </c>
      <c r="D7" s="9" t="s">
        <v>1038</v>
      </c>
      <c r="E7" s="9">
        <v>1</v>
      </c>
    </row>
    <row r="8" spans="1:5" ht="24.75" x14ac:dyDescent="0.25">
      <c r="A8" s="9" t="s">
        <v>202</v>
      </c>
      <c r="B8" s="9" t="s">
        <v>142</v>
      </c>
      <c r="C8" s="9" t="s">
        <v>155</v>
      </c>
      <c r="D8" s="9" t="s">
        <v>1039</v>
      </c>
      <c r="E8" s="9">
        <v>1</v>
      </c>
    </row>
    <row r="9" spans="1:5" x14ac:dyDescent="0.25">
      <c r="A9" s="1" t="s">
        <v>119</v>
      </c>
      <c r="B9" s="1" t="s">
        <v>119</v>
      </c>
      <c r="C9" s="1">
        <f>SUBTOTAL(103,Elements13_5_81[Elemento])</f>
        <v>2</v>
      </c>
      <c r="D9" s="1" t="s">
        <v>119</v>
      </c>
      <c r="E9" s="1">
        <f>SUBTOTAL(109,Elements13_5_81[Totais:])</f>
        <v>2</v>
      </c>
    </row>
  </sheetData>
  <mergeCells count="3">
    <mergeCell ref="A1:E2"/>
    <mergeCell ref="A4:E4"/>
    <mergeCell ref="A5:E5"/>
  </mergeCells>
  <hyperlinks>
    <hyperlink ref="A1" location="'13.5.8'!A1" display="JOELHO 45 GRAUS, PVC, SERIE R, ÁGUA PLUVIAL, DN 75 MM, JUNTA ELÁSTICA, FORNECIDO E INSTALADO EM CONDUTORES VERTICAIS DE ÁGUAS PLUVIAIS. AF_06/2022" xr:uid="{00000000-0004-0000-2200-000000000000}"/>
    <hyperlink ref="B1" location="'13.5.8'!A1" display="JOELHO 45 GRAUS, PVC, SERIE R, ÁGUA PLUVIAL, DN 75 MM, JUNTA ELÁSTICA, FORNECIDO E INSTALADO EM CONDUTORES VERTICAIS DE ÁGUAS PLUVIAIS. AF_06/2022" xr:uid="{00000000-0004-0000-2200-000001000000}"/>
    <hyperlink ref="C1" location="'13.5.8'!A1" display="JOELHO 45 GRAUS, PVC, SERIE R, ÁGUA PLUVIAL, DN 75 MM, JUNTA ELÁSTICA, FORNECIDO E INSTALADO EM CONDUTORES VERTICAIS DE ÁGUAS PLUVIAIS. AF_06/2022" xr:uid="{00000000-0004-0000-2200-000002000000}"/>
    <hyperlink ref="D1" location="'13.5.8'!A1" display="JOELHO 45 GRAUS, PVC, SERIE R, ÁGUA PLUVIAL, DN 75 MM, JUNTA ELÁSTICA, FORNECIDO E INSTALADO EM CONDUTORES VERTICAIS DE ÁGUAS PLUVIAIS. AF_06/2022" xr:uid="{00000000-0004-0000-2200-000003000000}"/>
    <hyperlink ref="E1" location="'13.5.8'!A1" display="JOELHO 45 GRAUS, PVC, SERIE R, ÁGUA PLUVIAL, DN 75 MM, JUNTA ELÁSTICA, FORNECIDO E INSTALADO EM CONDUTORES VERTICAIS DE ÁGUAS PLUVIAIS. AF_06/2022" xr:uid="{00000000-0004-0000-2200-000004000000}"/>
    <hyperlink ref="A2" location="'13.5.8'!A1" display="JOELHO 45 GRAUS, PVC, SERIE R, ÁGUA PLUVIAL, DN 75 MM, JUNTA ELÁSTICA, FORNECIDO E INSTALADO EM CONDUTORES VERTICAIS DE ÁGUAS PLUVIAIS. AF_06/2022" xr:uid="{00000000-0004-0000-2200-000005000000}"/>
    <hyperlink ref="B2" location="'13.5.8'!A1" display="JOELHO 45 GRAUS, PVC, SERIE R, ÁGUA PLUVIAL, DN 75 MM, JUNTA ELÁSTICA, FORNECIDO E INSTALADO EM CONDUTORES VERTICAIS DE ÁGUAS PLUVIAIS. AF_06/2022" xr:uid="{00000000-0004-0000-2200-000006000000}"/>
    <hyperlink ref="C2" location="'13.5.8'!A1" display="JOELHO 45 GRAUS, PVC, SERIE R, ÁGUA PLUVIAL, DN 75 MM, JUNTA ELÁSTICA, FORNECIDO E INSTALADO EM CONDUTORES VERTICAIS DE ÁGUAS PLUVIAIS. AF_06/2022" xr:uid="{00000000-0004-0000-2200-000007000000}"/>
    <hyperlink ref="D2" location="'13.5.8'!A1" display="JOELHO 45 GRAUS, PVC, SERIE R, ÁGUA PLUVIAL, DN 75 MM, JUNTA ELÁSTICA, FORNECIDO E INSTALADO EM CONDUTORES VERTICAIS DE ÁGUAS PLUVIAIS. AF_06/2022" xr:uid="{00000000-0004-0000-2200-000008000000}"/>
    <hyperlink ref="E2" location="'13.5.8'!A1" display="JOELHO 45 GRAUS, PVC, SERIE R, ÁGUA PLUVIAL, DN 75 MM, JUNTA ELÁSTICA, FORNECIDO E INSTALADO EM CONDUTORES VERTICAIS DE ÁGUAS PLUVIAIS. AF_06/2022" xr:uid="{00000000-0004-0000-2200-000009000000}"/>
    <hyperlink ref="A4" location="'13.5.8'!A1" display="Conexões de tubo (Afastamento)" xr:uid="{00000000-0004-0000-2200-00000A000000}"/>
    <hyperlink ref="B4" location="'13.5.8'!A1" display="Conexões de tubo (Afastamento)" xr:uid="{00000000-0004-0000-2200-00000B000000}"/>
    <hyperlink ref="C4" location="'13.5.8'!A1" display="Conexões de tubo (Afastamento)" xr:uid="{00000000-0004-0000-2200-00000C000000}"/>
    <hyperlink ref="D4" location="'13.5.8'!A1" display="Conexões de tubo (Afastamento)" xr:uid="{00000000-0004-0000-2200-00000D000000}"/>
    <hyperlink ref="E4" location="'13.5.8'!A1" display="Conexões de tubo (Afastamento)" xr:uid="{00000000-0004-0000-22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E125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51</v>
      </c>
      <c r="B1" s="21" t="s">
        <v>51</v>
      </c>
      <c r="C1" s="21" t="s">
        <v>51</v>
      </c>
      <c r="D1" s="21" t="s">
        <v>51</v>
      </c>
      <c r="E1" s="21" t="s">
        <v>51</v>
      </c>
    </row>
    <row r="2" spans="1:5" x14ac:dyDescent="0.25">
      <c r="A2" s="21" t="s">
        <v>51</v>
      </c>
      <c r="B2" s="21" t="s">
        <v>51</v>
      </c>
      <c r="C2" s="21" t="s">
        <v>51</v>
      </c>
      <c r="D2" s="21" t="s">
        <v>51</v>
      </c>
      <c r="E2" s="21" t="s">
        <v>51</v>
      </c>
    </row>
    <row r="4" spans="1:5" x14ac:dyDescent="0.25">
      <c r="A4" s="16" t="s">
        <v>152</v>
      </c>
      <c r="B4" s="16" t="s">
        <v>152</v>
      </c>
      <c r="C4" s="16" t="s">
        <v>152</v>
      </c>
      <c r="D4" s="16" t="s">
        <v>152</v>
      </c>
      <c r="E4" s="16" t="s">
        <v>152</v>
      </c>
    </row>
    <row r="5" spans="1:5" x14ac:dyDescent="0.25">
      <c r="A5" s="22" t="s">
        <v>119</v>
      </c>
      <c r="B5" s="22" t="s">
        <v>119</v>
      </c>
      <c r="C5" s="22" t="s">
        <v>119</v>
      </c>
      <c r="D5" s="22" t="s">
        <v>119</v>
      </c>
      <c r="E5" s="22" t="s">
        <v>119</v>
      </c>
    </row>
    <row r="6" spans="1:5" x14ac:dyDescent="0.25">
      <c r="A6" s="8" t="s">
        <v>197</v>
      </c>
      <c r="B6" s="8" t="s">
        <v>198</v>
      </c>
      <c r="C6" s="8" t="s">
        <v>199</v>
      </c>
      <c r="D6" s="8" t="s">
        <v>200</v>
      </c>
      <c r="E6" s="8" t="s">
        <v>201</v>
      </c>
    </row>
    <row r="7" spans="1:5" ht="24.75" x14ac:dyDescent="0.25">
      <c r="A7" s="9" t="s">
        <v>202</v>
      </c>
      <c r="B7" s="9" t="s">
        <v>142</v>
      </c>
      <c r="C7" s="9" t="s">
        <v>155</v>
      </c>
      <c r="D7" s="9" t="s">
        <v>1040</v>
      </c>
      <c r="E7" s="9">
        <v>1</v>
      </c>
    </row>
    <row r="8" spans="1:5" ht="24.75" x14ac:dyDescent="0.25">
      <c r="A8" s="9" t="s">
        <v>202</v>
      </c>
      <c r="B8" s="9" t="s">
        <v>142</v>
      </c>
      <c r="C8" s="9" t="s">
        <v>155</v>
      </c>
      <c r="D8" s="9" t="s">
        <v>1041</v>
      </c>
      <c r="E8" s="9">
        <v>1</v>
      </c>
    </row>
    <row r="9" spans="1:5" ht="24.75" x14ac:dyDescent="0.25">
      <c r="A9" s="9" t="s">
        <v>202</v>
      </c>
      <c r="B9" s="9" t="s">
        <v>142</v>
      </c>
      <c r="C9" s="9" t="s">
        <v>155</v>
      </c>
      <c r="D9" s="9" t="s">
        <v>1042</v>
      </c>
      <c r="E9" s="9">
        <v>1</v>
      </c>
    </row>
    <row r="10" spans="1:5" ht="24.75" x14ac:dyDescent="0.25">
      <c r="A10" s="9" t="s">
        <v>202</v>
      </c>
      <c r="B10" s="9" t="s">
        <v>142</v>
      </c>
      <c r="C10" s="9" t="s">
        <v>155</v>
      </c>
      <c r="D10" s="9" t="s">
        <v>1043</v>
      </c>
      <c r="E10" s="9">
        <v>1</v>
      </c>
    </row>
    <row r="11" spans="1:5" ht="24.75" x14ac:dyDescent="0.25">
      <c r="A11" s="9" t="s">
        <v>202</v>
      </c>
      <c r="B11" s="9" t="s">
        <v>142</v>
      </c>
      <c r="C11" s="9" t="s">
        <v>155</v>
      </c>
      <c r="D11" s="9" t="s">
        <v>1044</v>
      </c>
      <c r="E11" s="9">
        <v>1</v>
      </c>
    </row>
    <row r="12" spans="1:5" ht="24.75" x14ac:dyDescent="0.25">
      <c r="A12" s="9" t="s">
        <v>202</v>
      </c>
      <c r="B12" s="9" t="s">
        <v>142</v>
      </c>
      <c r="C12" s="9" t="s">
        <v>155</v>
      </c>
      <c r="D12" s="9" t="s">
        <v>1045</v>
      </c>
      <c r="E12" s="9">
        <v>1</v>
      </c>
    </row>
    <row r="13" spans="1:5" ht="24.75" x14ac:dyDescent="0.25">
      <c r="A13" s="9" t="s">
        <v>202</v>
      </c>
      <c r="B13" s="9" t="s">
        <v>142</v>
      </c>
      <c r="C13" s="9" t="s">
        <v>155</v>
      </c>
      <c r="D13" s="9" t="s">
        <v>1046</v>
      </c>
      <c r="E13" s="9">
        <v>1</v>
      </c>
    </row>
    <row r="14" spans="1:5" ht="24.75" x14ac:dyDescent="0.25">
      <c r="A14" s="9" t="s">
        <v>202</v>
      </c>
      <c r="B14" s="9" t="s">
        <v>142</v>
      </c>
      <c r="C14" s="9" t="s">
        <v>155</v>
      </c>
      <c r="D14" s="9" t="s">
        <v>1047</v>
      </c>
      <c r="E14" s="9">
        <v>1</v>
      </c>
    </row>
    <row r="15" spans="1:5" ht="24.75" x14ac:dyDescent="0.25">
      <c r="A15" s="9" t="s">
        <v>202</v>
      </c>
      <c r="B15" s="9" t="s">
        <v>142</v>
      </c>
      <c r="C15" s="9" t="s">
        <v>155</v>
      </c>
      <c r="D15" s="9" t="s">
        <v>1048</v>
      </c>
      <c r="E15" s="9">
        <v>1</v>
      </c>
    </row>
    <row r="16" spans="1:5" ht="24.75" x14ac:dyDescent="0.25">
      <c r="A16" s="9" t="s">
        <v>202</v>
      </c>
      <c r="B16" s="9" t="s">
        <v>142</v>
      </c>
      <c r="C16" s="9" t="s">
        <v>155</v>
      </c>
      <c r="D16" s="9" t="s">
        <v>1049</v>
      </c>
      <c r="E16" s="9">
        <v>1</v>
      </c>
    </row>
    <row r="17" spans="1:5" ht="24.75" x14ac:dyDescent="0.25">
      <c r="A17" s="9" t="s">
        <v>202</v>
      </c>
      <c r="B17" s="9" t="s">
        <v>142</v>
      </c>
      <c r="C17" s="9" t="s">
        <v>155</v>
      </c>
      <c r="D17" s="9" t="s">
        <v>1050</v>
      </c>
      <c r="E17" s="9">
        <v>1</v>
      </c>
    </row>
    <row r="18" spans="1:5" ht="24.75" x14ac:dyDescent="0.25">
      <c r="A18" s="9" t="s">
        <v>202</v>
      </c>
      <c r="B18" s="9" t="s">
        <v>142</v>
      </c>
      <c r="C18" s="9" t="s">
        <v>155</v>
      </c>
      <c r="D18" s="9" t="s">
        <v>1051</v>
      </c>
      <c r="E18" s="9">
        <v>1</v>
      </c>
    </row>
    <row r="19" spans="1:5" ht="24.75" x14ac:dyDescent="0.25">
      <c r="A19" s="9" t="s">
        <v>202</v>
      </c>
      <c r="B19" s="9" t="s">
        <v>142</v>
      </c>
      <c r="C19" s="9" t="s">
        <v>155</v>
      </c>
      <c r="D19" s="9" t="s">
        <v>1052</v>
      </c>
      <c r="E19" s="9">
        <v>1</v>
      </c>
    </row>
    <row r="20" spans="1:5" ht="24.75" x14ac:dyDescent="0.25">
      <c r="A20" s="9" t="s">
        <v>202</v>
      </c>
      <c r="B20" s="9" t="s">
        <v>142</v>
      </c>
      <c r="C20" s="9" t="s">
        <v>155</v>
      </c>
      <c r="D20" s="9" t="s">
        <v>1053</v>
      </c>
      <c r="E20" s="9">
        <v>1</v>
      </c>
    </row>
    <row r="21" spans="1:5" ht="24.75" x14ac:dyDescent="0.25">
      <c r="A21" s="9" t="s">
        <v>202</v>
      </c>
      <c r="B21" s="9" t="s">
        <v>142</v>
      </c>
      <c r="C21" s="9" t="s">
        <v>155</v>
      </c>
      <c r="D21" s="9" t="s">
        <v>1054</v>
      </c>
      <c r="E21" s="9">
        <v>1</v>
      </c>
    </row>
    <row r="22" spans="1:5" ht="24.75" x14ac:dyDescent="0.25">
      <c r="A22" s="9" t="s">
        <v>202</v>
      </c>
      <c r="B22" s="9" t="s">
        <v>142</v>
      </c>
      <c r="C22" s="9" t="s">
        <v>155</v>
      </c>
      <c r="D22" s="9" t="s">
        <v>1055</v>
      </c>
      <c r="E22" s="9">
        <v>1</v>
      </c>
    </row>
    <row r="23" spans="1:5" ht="24.75" x14ac:dyDescent="0.25">
      <c r="A23" s="9" t="s">
        <v>202</v>
      </c>
      <c r="B23" s="9" t="s">
        <v>142</v>
      </c>
      <c r="C23" s="9" t="s">
        <v>155</v>
      </c>
      <c r="D23" s="9" t="s">
        <v>1056</v>
      </c>
      <c r="E23" s="9">
        <v>1</v>
      </c>
    </row>
    <row r="24" spans="1:5" ht="24.75" x14ac:dyDescent="0.25">
      <c r="A24" s="9" t="s">
        <v>202</v>
      </c>
      <c r="B24" s="9" t="s">
        <v>142</v>
      </c>
      <c r="C24" s="9" t="s">
        <v>155</v>
      </c>
      <c r="D24" s="9" t="s">
        <v>1057</v>
      </c>
      <c r="E24" s="9">
        <v>1</v>
      </c>
    </row>
    <row r="25" spans="1:5" ht="24.75" x14ac:dyDescent="0.25">
      <c r="A25" s="9" t="s">
        <v>202</v>
      </c>
      <c r="B25" s="9" t="s">
        <v>142</v>
      </c>
      <c r="C25" s="9" t="s">
        <v>155</v>
      </c>
      <c r="D25" s="9" t="s">
        <v>1058</v>
      </c>
      <c r="E25" s="9">
        <v>1</v>
      </c>
    </row>
    <row r="26" spans="1:5" ht="24.75" x14ac:dyDescent="0.25">
      <c r="A26" s="9" t="s">
        <v>202</v>
      </c>
      <c r="B26" s="9" t="s">
        <v>142</v>
      </c>
      <c r="C26" s="9" t="s">
        <v>155</v>
      </c>
      <c r="D26" s="9" t="s">
        <v>1059</v>
      </c>
      <c r="E26" s="9">
        <v>1</v>
      </c>
    </row>
    <row r="27" spans="1:5" ht="24.75" x14ac:dyDescent="0.25">
      <c r="A27" s="9" t="s">
        <v>202</v>
      </c>
      <c r="B27" s="9" t="s">
        <v>142</v>
      </c>
      <c r="C27" s="9" t="s">
        <v>155</v>
      </c>
      <c r="D27" s="9" t="s">
        <v>1060</v>
      </c>
      <c r="E27" s="9">
        <v>1</v>
      </c>
    </row>
    <row r="28" spans="1:5" ht="24.75" x14ac:dyDescent="0.25">
      <c r="A28" s="9" t="s">
        <v>202</v>
      </c>
      <c r="B28" s="9" t="s">
        <v>142</v>
      </c>
      <c r="C28" s="9" t="s">
        <v>155</v>
      </c>
      <c r="D28" s="9" t="s">
        <v>1061</v>
      </c>
      <c r="E28" s="9">
        <v>1</v>
      </c>
    </row>
    <row r="29" spans="1:5" ht="24.75" x14ac:dyDescent="0.25">
      <c r="A29" s="9" t="s">
        <v>202</v>
      </c>
      <c r="B29" s="9" t="s">
        <v>142</v>
      </c>
      <c r="C29" s="9" t="s">
        <v>155</v>
      </c>
      <c r="D29" s="9" t="s">
        <v>1062</v>
      </c>
      <c r="E29" s="9">
        <v>1</v>
      </c>
    </row>
    <row r="30" spans="1:5" ht="24.75" x14ac:dyDescent="0.25">
      <c r="A30" s="9" t="s">
        <v>202</v>
      </c>
      <c r="B30" s="9" t="s">
        <v>142</v>
      </c>
      <c r="C30" s="9" t="s">
        <v>155</v>
      </c>
      <c r="D30" s="9" t="s">
        <v>1063</v>
      </c>
      <c r="E30" s="9">
        <v>1</v>
      </c>
    </row>
    <row r="31" spans="1:5" ht="24.75" x14ac:dyDescent="0.25">
      <c r="A31" s="9" t="s">
        <v>202</v>
      </c>
      <c r="B31" s="9" t="s">
        <v>142</v>
      </c>
      <c r="C31" s="9" t="s">
        <v>155</v>
      </c>
      <c r="D31" s="9" t="s">
        <v>1064</v>
      </c>
      <c r="E31" s="9">
        <v>1</v>
      </c>
    </row>
    <row r="32" spans="1:5" ht="24.75" x14ac:dyDescent="0.25">
      <c r="A32" s="9" t="s">
        <v>202</v>
      </c>
      <c r="B32" s="9" t="s">
        <v>142</v>
      </c>
      <c r="C32" s="9" t="s">
        <v>155</v>
      </c>
      <c r="D32" s="9" t="s">
        <v>1065</v>
      </c>
      <c r="E32" s="9">
        <v>1</v>
      </c>
    </row>
    <row r="33" spans="1:5" ht="24.75" x14ac:dyDescent="0.25">
      <c r="A33" s="9" t="s">
        <v>202</v>
      </c>
      <c r="B33" s="9" t="s">
        <v>142</v>
      </c>
      <c r="C33" s="9" t="s">
        <v>155</v>
      </c>
      <c r="D33" s="9" t="s">
        <v>1066</v>
      </c>
      <c r="E33" s="9">
        <v>1</v>
      </c>
    </row>
    <row r="34" spans="1:5" ht="24.75" x14ac:dyDescent="0.25">
      <c r="A34" s="9" t="s">
        <v>202</v>
      </c>
      <c r="B34" s="9" t="s">
        <v>142</v>
      </c>
      <c r="C34" s="9" t="s">
        <v>155</v>
      </c>
      <c r="D34" s="9" t="s">
        <v>1067</v>
      </c>
      <c r="E34" s="9">
        <v>1</v>
      </c>
    </row>
    <row r="35" spans="1:5" ht="24.75" x14ac:dyDescent="0.25">
      <c r="A35" s="9" t="s">
        <v>202</v>
      </c>
      <c r="B35" s="9" t="s">
        <v>142</v>
      </c>
      <c r="C35" s="9" t="s">
        <v>155</v>
      </c>
      <c r="D35" s="9" t="s">
        <v>1068</v>
      </c>
      <c r="E35" s="9">
        <v>1</v>
      </c>
    </row>
    <row r="36" spans="1:5" ht="24.75" x14ac:dyDescent="0.25">
      <c r="A36" s="9" t="s">
        <v>202</v>
      </c>
      <c r="B36" s="9" t="s">
        <v>142</v>
      </c>
      <c r="C36" s="9" t="s">
        <v>155</v>
      </c>
      <c r="D36" s="9" t="s">
        <v>1069</v>
      </c>
      <c r="E36" s="9">
        <v>1</v>
      </c>
    </row>
    <row r="37" spans="1:5" ht="24.75" x14ac:dyDescent="0.25">
      <c r="A37" s="9" t="s">
        <v>202</v>
      </c>
      <c r="B37" s="9" t="s">
        <v>142</v>
      </c>
      <c r="C37" s="9" t="s">
        <v>155</v>
      </c>
      <c r="D37" s="9" t="s">
        <v>1070</v>
      </c>
      <c r="E37" s="9">
        <v>1</v>
      </c>
    </row>
    <row r="38" spans="1:5" ht="24.75" x14ac:dyDescent="0.25">
      <c r="A38" s="9" t="s">
        <v>202</v>
      </c>
      <c r="B38" s="9" t="s">
        <v>142</v>
      </c>
      <c r="C38" s="9" t="s">
        <v>155</v>
      </c>
      <c r="D38" s="9" t="s">
        <v>1071</v>
      </c>
      <c r="E38" s="9">
        <v>1</v>
      </c>
    </row>
    <row r="39" spans="1:5" ht="24.75" x14ac:dyDescent="0.25">
      <c r="A39" s="9" t="s">
        <v>202</v>
      </c>
      <c r="B39" s="9" t="s">
        <v>142</v>
      </c>
      <c r="C39" s="9" t="s">
        <v>155</v>
      </c>
      <c r="D39" s="9" t="s">
        <v>1072</v>
      </c>
      <c r="E39" s="9">
        <v>1</v>
      </c>
    </row>
    <row r="40" spans="1:5" ht="24.75" x14ac:dyDescent="0.25">
      <c r="A40" s="9" t="s">
        <v>202</v>
      </c>
      <c r="B40" s="9" t="s">
        <v>142</v>
      </c>
      <c r="C40" s="9" t="s">
        <v>155</v>
      </c>
      <c r="D40" s="9" t="s">
        <v>1073</v>
      </c>
      <c r="E40" s="9">
        <v>1</v>
      </c>
    </row>
    <row r="41" spans="1:5" ht="24.75" x14ac:dyDescent="0.25">
      <c r="A41" s="9" t="s">
        <v>202</v>
      </c>
      <c r="B41" s="9" t="s">
        <v>142</v>
      </c>
      <c r="C41" s="9" t="s">
        <v>155</v>
      </c>
      <c r="D41" s="9" t="s">
        <v>1074</v>
      </c>
      <c r="E41" s="9">
        <v>1</v>
      </c>
    </row>
    <row r="42" spans="1:5" ht="24.75" x14ac:dyDescent="0.25">
      <c r="A42" s="9" t="s">
        <v>202</v>
      </c>
      <c r="B42" s="9" t="s">
        <v>142</v>
      </c>
      <c r="C42" s="9" t="s">
        <v>155</v>
      </c>
      <c r="D42" s="9" t="s">
        <v>1075</v>
      </c>
      <c r="E42" s="9">
        <v>1</v>
      </c>
    </row>
    <row r="43" spans="1:5" ht="24.75" x14ac:dyDescent="0.25">
      <c r="A43" s="9" t="s">
        <v>202</v>
      </c>
      <c r="B43" s="9" t="s">
        <v>142</v>
      </c>
      <c r="C43" s="9" t="s">
        <v>155</v>
      </c>
      <c r="D43" s="9" t="s">
        <v>1076</v>
      </c>
      <c r="E43" s="9">
        <v>1</v>
      </c>
    </row>
    <row r="44" spans="1:5" ht="24.75" x14ac:dyDescent="0.25">
      <c r="A44" s="9" t="s">
        <v>202</v>
      </c>
      <c r="B44" s="9" t="s">
        <v>142</v>
      </c>
      <c r="C44" s="9" t="s">
        <v>155</v>
      </c>
      <c r="D44" s="9" t="s">
        <v>1077</v>
      </c>
      <c r="E44" s="9">
        <v>1</v>
      </c>
    </row>
    <row r="45" spans="1:5" ht="24.75" x14ac:dyDescent="0.25">
      <c r="A45" s="9" t="s">
        <v>202</v>
      </c>
      <c r="B45" s="9" t="s">
        <v>142</v>
      </c>
      <c r="C45" s="9" t="s">
        <v>155</v>
      </c>
      <c r="D45" s="9" t="s">
        <v>1078</v>
      </c>
      <c r="E45" s="9">
        <v>1</v>
      </c>
    </row>
    <row r="46" spans="1:5" ht="24.75" x14ac:dyDescent="0.25">
      <c r="A46" s="9" t="s">
        <v>202</v>
      </c>
      <c r="B46" s="9" t="s">
        <v>142</v>
      </c>
      <c r="C46" s="9" t="s">
        <v>155</v>
      </c>
      <c r="D46" s="9" t="s">
        <v>1079</v>
      </c>
      <c r="E46" s="9">
        <v>1</v>
      </c>
    </row>
    <row r="47" spans="1:5" ht="24.75" x14ac:dyDescent="0.25">
      <c r="A47" s="9" t="s">
        <v>202</v>
      </c>
      <c r="B47" s="9" t="s">
        <v>142</v>
      </c>
      <c r="C47" s="9" t="s">
        <v>155</v>
      </c>
      <c r="D47" s="9" t="s">
        <v>1080</v>
      </c>
      <c r="E47" s="9">
        <v>1</v>
      </c>
    </row>
    <row r="48" spans="1:5" ht="24.75" x14ac:dyDescent="0.25">
      <c r="A48" s="9" t="s">
        <v>202</v>
      </c>
      <c r="B48" s="9" t="s">
        <v>142</v>
      </c>
      <c r="C48" s="9" t="s">
        <v>155</v>
      </c>
      <c r="D48" s="9" t="s">
        <v>1081</v>
      </c>
      <c r="E48" s="9">
        <v>1</v>
      </c>
    </row>
    <row r="49" spans="1:5" ht="24.75" x14ac:dyDescent="0.25">
      <c r="A49" s="9" t="s">
        <v>202</v>
      </c>
      <c r="B49" s="9" t="s">
        <v>142</v>
      </c>
      <c r="C49" s="9" t="s">
        <v>155</v>
      </c>
      <c r="D49" s="9" t="s">
        <v>1082</v>
      </c>
      <c r="E49" s="9">
        <v>1</v>
      </c>
    </row>
    <row r="50" spans="1:5" ht="24.75" x14ac:dyDescent="0.25">
      <c r="A50" s="9" t="s">
        <v>202</v>
      </c>
      <c r="B50" s="9" t="s">
        <v>142</v>
      </c>
      <c r="C50" s="9" t="s">
        <v>155</v>
      </c>
      <c r="D50" s="9" t="s">
        <v>1083</v>
      </c>
      <c r="E50" s="9">
        <v>1</v>
      </c>
    </row>
    <row r="51" spans="1:5" ht="24.75" x14ac:dyDescent="0.25">
      <c r="A51" s="9" t="s">
        <v>202</v>
      </c>
      <c r="B51" s="9" t="s">
        <v>142</v>
      </c>
      <c r="C51" s="9" t="s">
        <v>155</v>
      </c>
      <c r="D51" s="9" t="s">
        <v>1084</v>
      </c>
      <c r="E51" s="9">
        <v>1</v>
      </c>
    </row>
    <row r="52" spans="1:5" ht="24.75" x14ac:dyDescent="0.25">
      <c r="A52" s="9" t="s">
        <v>202</v>
      </c>
      <c r="B52" s="9" t="s">
        <v>142</v>
      </c>
      <c r="C52" s="9" t="s">
        <v>155</v>
      </c>
      <c r="D52" s="9" t="s">
        <v>1085</v>
      </c>
      <c r="E52" s="9">
        <v>1</v>
      </c>
    </row>
    <row r="53" spans="1:5" ht="24.75" x14ac:dyDescent="0.25">
      <c r="A53" s="9" t="s">
        <v>202</v>
      </c>
      <c r="B53" s="9" t="s">
        <v>142</v>
      </c>
      <c r="C53" s="9" t="s">
        <v>155</v>
      </c>
      <c r="D53" s="9" t="s">
        <v>1086</v>
      </c>
      <c r="E53" s="9">
        <v>1</v>
      </c>
    </row>
    <row r="54" spans="1:5" ht="24.75" x14ac:dyDescent="0.25">
      <c r="A54" s="9" t="s">
        <v>202</v>
      </c>
      <c r="B54" s="9" t="s">
        <v>142</v>
      </c>
      <c r="C54" s="9" t="s">
        <v>155</v>
      </c>
      <c r="D54" s="9" t="s">
        <v>1087</v>
      </c>
      <c r="E54" s="9">
        <v>1</v>
      </c>
    </row>
    <row r="55" spans="1:5" ht="24.75" x14ac:dyDescent="0.25">
      <c r="A55" s="9" t="s">
        <v>202</v>
      </c>
      <c r="B55" s="9" t="s">
        <v>142</v>
      </c>
      <c r="C55" s="9" t="s">
        <v>155</v>
      </c>
      <c r="D55" s="9" t="s">
        <v>1088</v>
      </c>
      <c r="E55" s="9">
        <v>1</v>
      </c>
    </row>
    <row r="56" spans="1:5" ht="24.75" x14ac:dyDescent="0.25">
      <c r="A56" s="9" t="s">
        <v>202</v>
      </c>
      <c r="B56" s="9" t="s">
        <v>142</v>
      </c>
      <c r="C56" s="9" t="s">
        <v>155</v>
      </c>
      <c r="D56" s="9" t="s">
        <v>1089</v>
      </c>
      <c r="E56" s="9">
        <v>1</v>
      </c>
    </row>
    <row r="57" spans="1:5" ht="24.75" x14ac:dyDescent="0.25">
      <c r="A57" s="9" t="s">
        <v>202</v>
      </c>
      <c r="B57" s="9" t="s">
        <v>142</v>
      </c>
      <c r="C57" s="9" t="s">
        <v>155</v>
      </c>
      <c r="D57" s="9" t="s">
        <v>1090</v>
      </c>
      <c r="E57" s="9">
        <v>1</v>
      </c>
    </row>
    <row r="58" spans="1:5" ht="24.75" x14ac:dyDescent="0.25">
      <c r="A58" s="9" t="s">
        <v>202</v>
      </c>
      <c r="B58" s="9" t="s">
        <v>142</v>
      </c>
      <c r="C58" s="9" t="s">
        <v>155</v>
      </c>
      <c r="D58" s="9" t="s">
        <v>1091</v>
      </c>
      <c r="E58" s="9">
        <v>1</v>
      </c>
    </row>
    <row r="59" spans="1:5" ht="24.75" x14ac:dyDescent="0.25">
      <c r="A59" s="9" t="s">
        <v>202</v>
      </c>
      <c r="B59" s="9" t="s">
        <v>142</v>
      </c>
      <c r="C59" s="9" t="s">
        <v>155</v>
      </c>
      <c r="D59" s="9" t="s">
        <v>1092</v>
      </c>
      <c r="E59" s="9">
        <v>1</v>
      </c>
    </row>
    <row r="60" spans="1:5" ht="24.75" x14ac:dyDescent="0.25">
      <c r="A60" s="9" t="s">
        <v>202</v>
      </c>
      <c r="B60" s="9" t="s">
        <v>142</v>
      </c>
      <c r="C60" s="9" t="s">
        <v>155</v>
      </c>
      <c r="D60" s="9" t="s">
        <v>1093</v>
      </c>
      <c r="E60" s="9">
        <v>1</v>
      </c>
    </row>
    <row r="61" spans="1:5" ht="24.75" x14ac:dyDescent="0.25">
      <c r="A61" s="9" t="s">
        <v>202</v>
      </c>
      <c r="B61" s="9" t="s">
        <v>142</v>
      </c>
      <c r="C61" s="9" t="s">
        <v>155</v>
      </c>
      <c r="D61" s="9" t="s">
        <v>1094</v>
      </c>
      <c r="E61" s="9">
        <v>1</v>
      </c>
    </row>
    <row r="62" spans="1:5" ht="24.75" x14ac:dyDescent="0.25">
      <c r="A62" s="9" t="s">
        <v>202</v>
      </c>
      <c r="B62" s="9" t="s">
        <v>142</v>
      </c>
      <c r="C62" s="9" t="s">
        <v>155</v>
      </c>
      <c r="D62" s="9" t="s">
        <v>1095</v>
      </c>
      <c r="E62" s="9">
        <v>1</v>
      </c>
    </row>
    <row r="63" spans="1:5" ht="24.75" x14ac:dyDescent="0.25">
      <c r="A63" s="9" t="s">
        <v>202</v>
      </c>
      <c r="B63" s="9" t="s">
        <v>142</v>
      </c>
      <c r="C63" s="9" t="s">
        <v>155</v>
      </c>
      <c r="D63" s="9" t="s">
        <v>1096</v>
      </c>
      <c r="E63" s="9">
        <v>1</v>
      </c>
    </row>
    <row r="64" spans="1:5" ht="24.75" x14ac:dyDescent="0.25">
      <c r="A64" s="9" t="s">
        <v>202</v>
      </c>
      <c r="B64" s="9" t="s">
        <v>142</v>
      </c>
      <c r="C64" s="9" t="s">
        <v>155</v>
      </c>
      <c r="D64" s="9" t="s">
        <v>1097</v>
      </c>
      <c r="E64" s="9">
        <v>1</v>
      </c>
    </row>
    <row r="65" spans="1:5" ht="24.75" x14ac:dyDescent="0.25">
      <c r="A65" s="9" t="s">
        <v>202</v>
      </c>
      <c r="B65" s="9" t="s">
        <v>142</v>
      </c>
      <c r="C65" s="9" t="s">
        <v>155</v>
      </c>
      <c r="D65" s="9" t="s">
        <v>1098</v>
      </c>
      <c r="E65" s="9">
        <v>1</v>
      </c>
    </row>
    <row r="66" spans="1:5" ht="24.75" x14ac:dyDescent="0.25">
      <c r="A66" s="9" t="s">
        <v>202</v>
      </c>
      <c r="B66" s="9" t="s">
        <v>142</v>
      </c>
      <c r="C66" s="9" t="s">
        <v>155</v>
      </c>
      <c r="D66" s="9" t="s">
        <v>1099</v>
      </c>
      <c r="E66" s="9">
        <v>1</v>
      </c>
    </row>
    <row r="67" spans="1:5" ht="24.75" x14ac:dyDescent="0.25">
      <c r="A67" s="9" t="s">
        <v>202</v>
      </c>
      <c r="B67" s="9" t="s">
        <v>142</v>
      </c>
      <c r="C67" s="9" t="s">
        <v>155</v>
      </c>
      <c r="D67" s="9" t="s">
        <v>1100</v>
      </c>
      <c r="E67" s="9">
        <v>1</v>
      </c>
    </row>
    <row r="68" spans="1:5" ht="24.75" x14ac:dyDescent="0.25">
      <c r="A68" s="9" t="s">
        <v>202</v>
      </c>
      <c r="B68" s="9" t="s">
        <v>142</v>
      </c>
      <c r="C68" s="9" t="s">
        <v>155</v>
      </c>
      <c r="D68" s="9" t="s">
        <v>1101</v>
      </c>
      <c r="E68" s="9">
        <v>1</v>
      </c>
    </row>
    <row r="69" spans="1:5" ht="24.75" x14ac:dyDescent="0.25">
      <c r="A69" s="9" t="s">
        <v>202</v>
      </c>
      <c r="B69" s="9" t="s">
        <v>142</v>
      </c>
      <c r="C69" s="9" t="s">
        <v>155</v>
      </c>
      <c r="D69" s="9" t="s">
        <v>1102</v>
      </c>
      <c r="E69" s="9">
        <v>1</v>
      </c>
    </row>
    <row r="70" spans="1:5" ht="24.75" x14ac:dyDescent="0.25">
      <c r="A70" s="9" t="s">
        <v>202</v>
      </c>
      <c r="B70" s="9" t="s">
        <v>142</v>
      </c>
      <c r="C70" s="9" t="s">
        <v>155</v>
      </c>
      <c r="D70" s="9" t="s">
        <v>1103</v>
      </c>
      <c r="E70" s="9">
        <v>1</v>
      </c>
    </row>
    <row r="71" spans="1:5" ht="24.75" x14ac:dyDescent="0.25">
      <c r="A71" s="9" t="s">
        <v>202</v>
      </c>
      <c r="B71" s="9" t="s">
        <v>142</v>
      </c>
      <c r="C71" s="9" t="s">
        <v>155</v>
      </c>
      <c r="D71" s="9" t="s">
        <v>1104</v>
      </c>
      <c r="E71" s="9">
        <v>1</v>
      </c>
    </row>
    <row r="72" spans="1:5" ht="24.75" x14ac:dyDescent="0.25">
      <c r="A72" s="9" t="s">
        <v>202</v>
      </c>
      <c r="B72" s="9" t="s">
        <v>142</v>
      </c>
      <c r="C72" s="9" t="s">
        <v>155</v>
      </c>
      <c r="D72" s="9" t="s">
        <v>1105</v>
      </c>
      <c r="E72" s="9">
        <v>1</v>
      </c>
    </row>
    <row r="73" spans="1:5" ht="24.75" x14ac:dyDescent="0.25">
      <c r="A73" s="9" t="s">
        <v>202</v>
      </c>
      <c r="B73" s="9" t="s">
        <v>142</v>
      </c>
      <c r="C73" s="9" t="s">
        <v>155</v>
      </c>
      <c r="D73" s="9" t="s">
        <v>1106</v>
      </c>
      <c r="E73" s="9">
        <v>1</v>
      </c>
    </row>
    <row r="74" spans="1:5" ht="24.75" x14ac:dyDescent="0.25">
      <c r="A74" s="9" t="s">
        <v>202</v>
      </c>
      <c r="B74" s="9" t="s">
        <v>142</v>
      </c>
      <c r="C74" s="9" t="s">
        <v>155</v>
      </c>
      <c r="D74" s="9" t="s">
        <v>1107</v>
      </c>
      <c r="E74" s="9">
        <v>1</v>
      </c>
    </row>
    <row r="75" spans="1:5" ht="24.75" x14ac:dyDescent="0.25">
      <c r="A75" s="9" t="s">
        <v>202</v>
      </c>
      <c r="B75" s="9" t="s">
        <v>142</v>
      </c>
      <c r="C75" s="9" t="s">
        <v>155</v>
      </c>
      <c r="D75" s="9" t="s">
        <v>1108</v>
      </c>
      <c r="E75" s="9">
        <v>1</v>
      </c>
    </row>
    <row r="76" spans="1:5" ht="24.75" x14ac:dyDescent="0.25">
      <c r="A76" s="9" t="s">
        <v>202</v>
      </c>
      <c r="B76" s="9" t="s">
        <v>142</v>
      </c>
      <c r="C76" s="9" t="s">
        <v>155</v>
      </c>
      <c r="D76" s="9" t="s">
        <v>1109</v>
      </c>
      <c r="E76" s="9">
        <v>1</v>
      </c>
    </row>
    <row r="77" spans="1:5" ht="24.75" x14ac:dyDescent="0.25">
      <c r="A77" s="9" t="s">
        <v>202</v>
      </c>
      <c r="B77" s="9" t="s">
        <v>142</v>
      </c>
      <c r="C77" s="9" t="s">
        <v>155</v>
      </c>
      <c r="D77" s="9" t="s">
        <v>1110</v>
      </c>
      <c r="E77" s="9">
        <v>1</v>
      </c>
    </row>
    <row r="78" spans="1:5" ht="24.75" x14ac:dyDescent="0.25">
      <c r="A78" s="9" t="s">
        <v>202</v>
      </c>
      <c r="B78" s="9" t="s">
        <v>142</v>
      </c>
      <c r="C78" s="9" t="s">
        <v>155</v>
      </c>
      <c r="D78" s="9" t="s">
        <v>1111</v>
      </c>
      <c r="E78" s="9">
        <v>1</v>
      </c>
    </row>
    <row r="79" spans="1:5" ht="24.75" x14ac:dyDescent="0.25">
      <c r="A79" s="9" t="s">
        <v>202</v>
      </c>
      <c r="B79" s="9" t="s">
        <v>142</v>
      </c>
      <c r="C79" s="9" t="s">
        <v>155</v>
      </c>
      <c r="D79" s="9" t="s">
        <v>1112</v>
      </c>
      <c r="E79" s="9">
        <v>1</v>
      </c>
    </row>
    <row r="80" spans="1:5" ht="24.75" x14ac:dyDescent="0.25">
      <c r="A80" s="9" t="s">
        <v>202</v>
      </c>
      <c r="B80" s="9" t="s">
        <v>142</v>
      </c>
      <c r="C80" s="9" t="s">
        <v>155</v>
      </c>
      <c r="D80" s="9" t="s">
        <v>1113</v>
      </c>
      <c r="E80" s="9">
        <v>1</v>
      </c>
    </row>
    <row r="81" spans="1:5" ht="24.75" x14ac:dyDescent="0.25">
      <c r="A81" s="9" t="s">
        <v>202</v>
      </c>
      <c r="B81" s="9" t="s">
        <v>142</v>
      </c>
      <c r="C81" s="9" t="s">
        <v>155</v>
      </c>
      <c r="D81" s="9" t="s">
        <v>1114</v>
      </c>
      <c r="E81" s="9">
        <v>1</v>
      </c>
    </row>
    <row r="82" spans="1:5" ht="24.75" x14ac:dyDescent="0.25">
      <c r="A82" s="9" t="s">
        <v>202</v>
      </c>
      <c r="B82" s="9" t="s">
        <v>142</v>
      </c>
      <c r="C82" s="9" t="s">
        <v>155</v>
      </c>
      <c r="D82" s="9" t="s">
        <v>1115</v>
      </c>
      <c r="E82" s="9">
        <v>1</v>
      </c>
    </row>
    <row r="83" spans="1:5" ht="24.75" x14ac:dyDescent="0.25">
      <c r="A83" s="9" t="s">
        <v>202</v>
      </c>
      <c r="B83" s="9" t="s">
        <v>142</v>
      </c>
      <c r="C83" s="9" t="s">
        <v>155</v>
      </c>
      <c r="D83" s="9" t="s">
        <v>1116</v>
      </c>
      <c r="E83" s="9">
        <v>1</v>
      </c>
    </row>
    <row r="84" spans="1:5" ht="24.75" x14ac:dyDescent="0.25">
      <c r="A84" s="9" t="s">
        <v>202</v>
      </c>
      <c r="B84" s="9" t="s">
        <v>142</v>
      </c>
      <c r="C84" s="9" t="s">
        <v>155</v>
      </c>
      <c r="D84" s="9" t="s">
        <v>1117</v>
      </c>
      <c r="E84" s="9">
        <v>1</v>
      </c>
    </row>
    <row r="85" spans="1:5" ht="24.75" x14ac:dyDescent="0.25">
      <c r="A85" s="9" t="s">
        <v>202</v>
      </c>
      <c r="B85" s="9" t="s">
        <v>142</v>
      </c>
      <c r="C85" s="9" t="s">
        <v>155</v>
      </c>
      <c r="D85" s="9" t="s">
        <v>1118</v>
      </c>
      <c r="E85" s="9">
        <v>1</v>
      </c>
    </row>
    <row r="86" spans="1:5" ht="24.75" x14ac:dyDescent="0.25">
      <c r="A86" s="9" t="s">
        <v>202</v>
      </c>
      <c r="B86" s="9" t="s">
        <v>142</v>
      </c>
      <c r="C86" s="9" t="s">
        <v>155</v>
      </c>
      <c r="D86" s="9" t="s">
        <v>1119</v>
      </c>
      <c r="E86" s="9">
        <v>1</v>
      </c>
    </row>
    <row r="87" spans="1:5" ht="24.75" x14ac:dyDescent="0.25">
      <c r="A87" s="9" t="s">
        <v>202</v>
      </c>
      <c r="B87" s="9" t="s">
        <v>142</v>
      </c>
      <c r="C87" s="9" t="s">
        <v>155</v>
      </c>
      <c r="D87" s="9" t="s">
        <v>1120</v>
      </c>
      <c r="E87" s="9">
        <v>1</v>
      </c>
    </row>
    <row r="88" spans="1:5" ht="24.75" x14ac:dyDescent="0.25">
      <c r="A88" s="9" t="s">
        <v>202</v>
      </c>
      <c r="B88" s="9" t="s">
        <v>142</v>
      </c>
      <c r="C88" s="9" t="s">
        <v>155</v>
      </c>
      <c r="D88" s="9" t="s">
        <v>1121</v>
      </c>
      <c r="E88" s="9">
        <v>1</v>
      </c>
    </row>
    <row r="89" spans="1:5" ht="24.75" x14ac:dyDescent="0.25">
      <c r="A89" s="9" t="s">
        <v>202</v>
      </c>
      <c r="B89" s="9" t="s">
        <v>142</v>
      </c>
      <c r="C89" s="9" t="s">
        <v>155</v>
      </c>
      <c r="D89" s="9" t="s">
        <v>1122</v>
      </c>
      <c r="E89" s="9">
        <v>1</v>
      </c>
    </row>
    <row r="90" spans="1:5" ht="24.75" x14ac:dyDescent="0.25">
      <c r="A90" s="9" t="s">
        <v>202</v>
      </c>
      <c r="B90" s="9" t="s">
        <v>142</v>
      </c>
      <c r="C90" s="9" t="s">
        <v>155</v>
      </c>
      <c r="D90" s="9" t="s">
        <v>1123</v>
      </c>
      <c r="E90" s="9">
        <v>1</v>
      </c>
    </row>
    <row r="91" spans="1:5" ht="24.75" x14ac:dyDescent="0.25">
      <c r="A91" s="9" t="s">
        <v>202</v>
      </c>
      <c r="B91" s="9" t="s">
        <v>142</v>
      </c>
      <c r="C91" s="9" t="s">
        <v>155</v>
      </c>
      <c r="D91" s="9" t="s">
        <v>1124</v>
      </c>
      <c r="E91" s="9">
        <v>1</v>
      </c>
    </row>
    <row r="92" spans="1:5" ht="24.75" x14ac:dyDescent="0.25">
      <c r="A92" s="9" t="s">
        <v>202</v>
      </c>
      <c r="B92" s="9" t="s">
        <v>142</v>
      </c>
      <c r="C92" s="9" t="s">
        <v>155</v>
      </c>
      <c r="D92" s="9" t="s">
        <v>1125</v>
      </c>
      <c r="E92" s="9">
        <v>1</v>
      </c>
    </row>
    <row r="93" spans="1:5" ht="24.75" x14ac:dyDescent="0.25">
      <c r="A93" s="9" t="s">
        <v>202</v>
      </c>
      <c r="B93" s="9" t="s">
        <v>142</v>
      </c>
      <c r="C93" s="9" t="s">
        <v>155</v>
      </c>
      <c r="D93" s="9" t="s">
        <v>1126</v>
      </c>
      <c r="E93" s="9">
        <v>1</v>
      </c>
    </row>
    <row r="94" spans="1:5" ht="24.75" x14ac:dyDescent="0.25">
      <c r="A94" s="9" t="s">
        <v>202</v>
      </c>
      <c r="B94" s="9" t="s">
        <v>142</v>
      </c>
      <c r="C94" s="9" t="s">
        <v>155</v>
      </c>
      <c r="D94" s="9" t="s">
        <v>1127</v>
      </c>
      <c r="E94" s="9">
        <v>1</v>
      </c>
    </row>
    <row r="95" spans="1:5" ht="24.75" x14ac:dyDescent="0.25">
      <c r="A95" s="9" t="s">
        <v>202</v>
      </c>
      <c r="B95" s="9" t="s">
        <v>142</v>
      </c>
      <c r="C95" s="9" t="s">
        <v>155</v>
      </c>
      <c r="D95" s="9" t="s">
        <v>1128</v>
      </c>
      <c r="E95" s="9">
        <v>1</v>
      </c>
    </row>
    <row r="96" spans="1:5" ht="24.75" x14ac:dyDescent="0.25">
      <c r="A96" s="9" t="s">
        <v>202</v>
      </c>
      <c r="B96" s="9" t="s">
        <v>142</v>
      </c>
      <c r="C96" s="9" t="s">
        <v>155</v>
      </c>
      <c r="D96" s="9" t="s">
        <v>1129</v>
      </c>
      <c r="E96" s="9">
        <v>1</v>
      </c>
    </row>
    <row r="97" spans="1:5" ht="24.75" x14ac:dyDescent="0.25">
      <c r="A97" s="9" t="s">
        <v>202</v>
      </c>
      <c r="B97" s="9" t="s">
        <v>142</v>
      </c>
      <c r="C97" s="9" t="s">
        <v>155</v>
      </c>
      <c r="D97" s="9" t="s">
        <v>1130</v>
      </c>
      <c r="E97" s="9">
        <v>1</v>
      </c>
    </row>
    <row r="98" spans="1:5" ht="24.75" x14ac:dyDescent="0.25">
      <c r="A98" s="9" t="s">
        <v>202</v>
      </c>
      <c r="B98" s="9" t="s">
        <v>142</v>
      </c>
      <c r="C98" s="9" t="s">
        <v>155</v>
      </c>
      <c r="D98" s="9" t="s">
        <v>1131</v>
      </c>
      <c r="E98" s="9">
        <v>1</v>
      </c>
    </row>
    <row r="99" spans="1:5" ht="24.75" x14ac:dyDescent="0.25">
      <c r="A99" s="9" t="s">
        <v>202</v>
      </c>
      <c r="B99" s="9" t="s">
        <v>142</v>
      </c>
      <c r="C99" s="9" t="s">
        <v>155</v>
      </c>
      <c r="D99" s="9" t="s">
        <v>1132</v>
      </c>
      <c r="E99" s="9">
        <v>1</v>
      </c>
    </row>
    <row r="100" spans="1:5" ht="24.75" x14ac:dyDescent="0.25">
      <c r="A100" s="9" t="s">
        <v>202</v>
      </c>
      <c r="B100" s="9" t="s">
        <v>142</v>
      </c>
      <c r="C100" s="9" t="s">
        <v>155</v>
      </c>
      <c r="D100" s="9" t="s">
        <v>1133</v>
      </c>
      <c r="E100" s="9">
        <v>1</v>
      </c>
    </row>
    <row r="101" spans="1:5" ht="24.75" x14ac:dyDescent="0.25">
      <c r="A101" s="9" t="s">
        <v>202</v>
      </c>
      <c r="B101" s="9" t="s">
        <v>142</v>
      </c>
      <c r="C101" s="9" t="s">
        <v>155</v>
      </c>
      <c r="D101" s="9" t="s">
        <v>1134</v>
      </c>
      <c r="E101" s="9">
        <v>1</v>
      </c>
    </row>
    <row r="102" spans="1:5" ht="24.75" x14ac:dyDescent="0.25">
      <c r="A102" s="9" t="s">
        <v>202</v>
      </c>
      <c r="B102" s="9" t="s">
        <v>142</v>
      </c>
      <c r="C102" s="9" t="s">
        <v>155</v>
      </c>
      <c r="D102" s="9" t="s">
        <v>1135</v>
      </c>
      <c r="E102" s="9">
        <v>1</v>
      </c>
    </row>
    <row r="103" spans="1:5" ht="24.75" x14ac:dyDescent="0.25">
      <c r="A103" s="9" t="s">
        <v>202</v>
      </c>
      <c r="B103" s="9" t="s">
        <v>142</v>
      </c>
      <c r="C103" s="9" t="s">
        <v>155</v>
      </c>
      <c r="D103" s="9" t="s">
        <v>1136</v>
      </c>
      <c r="E103" s="9">
        <v>1</v>
      </c>
    </row>
    <row r="104" spans="1:5" ht="24.75" x14ac:dyDescent="0.25">
      <c r="A104" s="9" t="s">
        <v>202</v>
      </c>
      <c r="B104" s="9" t="s">
        <v>142</v>
      </c>
      <c r="C104" s="9" t="s">
        <v>155</v>
      </c>
      <c r="D104" s="9" t="s">
        <v>1137</v>
      </c>
      <c r="E104" s="9">
        <v>1</v>
      </c>
    </row>
    <row r="105" spans="1:5" ht="24.75" x14ac:dyDescent="0.25">
      <c r="A105" s="9" t="s">
        <v>202</v>
      </c>
      <c r="B105" s="9" t="s">
        <v>142</v>
      </c>
      <c r="C105" s="9" t="s">
        <v>155</v>
      </c>
      <c r="D105" s="9" t="s">
        <v>1138</v>
      </c>
      <c r="E105" s="9">
        <v>1</v>
      </c>
    </row>
    <row r="106" spans="1:5" ht="24.75" x14ac:dyDescent="0.25">
      <c r="A106" s="9" t="s">
        <v>202</v>
      </c>
      <c r="B106" s="9" t="s">
        <v>142</v>
      </c>
      <c r="C106" s="9" t="s">
        <v>155</v>
      </c>
      <c r="D106" s="9" t="s">
        <v>1139</v>
      </c>
      <c r="E106" s="9">
        <v>1</v>
      </c>
    </row>
    <row r="107" spans="1:5" ht="24.75" x14ac:dyDescent="0.25">
      <c r="A107" s="9" t="s">
        <v>202</v>
      </c>
      <c r="B107" s="9" t="s">
        <v>142</v>
      </c>
      <c r="C107" s="9" t="s">
        <v>155</v>
      </c>
      <c r="D107" s="9" t="s">
        <v>1140</v>
      </c>
      <c r="E107" s="9">
        <v>1</v>
      </c>
    </row>
    <row r="108" spans="1:5" ht="24.75" x14ac:dyDescent="0.25">
      <c r="A108" s="9" t="s">
        <v>202</v>
      </c>
      <c r="B108" s="9" t="s">
        <v>142</v>
      </c>
      <c r="C108" s="9" t="s">
        <v>155</v>
      </c>
      <c r="D108" s="9" t="s">
        <v>1141</v>
      </c>
      <c r="E108" s="9">
        <v>1</v>
      </c>
    </row>
    <row r="109" spans="1:5" ht="24.75" x14ac:dyDescent="0.25">
      <c r="A109" s="9" t="s">
        <v>202</v>
      </c>
      <c r="B109" s="9" t="s">
        <v>142</v>
      </c>
      <c r="C109" s="9" t="s">
        <v>155</v>
      </c>
      <c r="D109" s="9" t="s">
        <v>1142</v>
      </c>
      <c r="E109" s="9">
        <v>1</v>
      </c>
    </row>
    <row r="110" spans="1:5" ht="24.75" x14ac:dyDescent="0.25">
      <c r="A110" s="9" t="s">
        <v>202</v>
      </c>
      <c r="B110" s="9" t="s">
        <v>142</v>
      </c>
      <c r="C110" s="9" t="s">
        <v>155</v>
      </c>
      <c r="D110" s="9" t="s">
        <v>1143</v>
      </c>
      <c r="E110" s="9">
        <v>1</v>
      </c>
    </row>
    <row r="111" spans="1:5" ht="24.75" x14ac:dyDescent="0.25">
      <c r="A111" s="9" t="s">
        <v>202</v>
      </c>
      <c r="B111" s="9" t="s">
        <v>142</v>
      </c>
      <c r="C111" s="9" t="s">
        <v>155</v>
      </c>
      <c r="D111" s="9" t="s">
        <v>1144</v>
      </c>
      <c r="E111" s="9">
        <v>1</v>
      </c>
    </row>
    <row r="112" spans="1:5" ht="24.75" x14ac:dyDescent="0.25">
      <c r="A112" s="9" t="s">
        <v>202</v>
      </c>
      <c r="B112" s="9" t="s">
        <v>142</v>
      </c>
      <c r="C112" s="9" t="s">
        <v>155</v>
      </c>
      <c r="D112" s="9" t="s">
        <v>1145</v>
      </c>
      <c r="E112" s="9">
        <v>1</v>
      </c>
    </row>
    <row r="113" spans="1:5" ht="24.75" x14ac:dyDescent="0.25">
      <c r="A113" s="9" t="s">
        <v>202</v>
      </c>
      <c r="B113" s="9" t="s">
        <v>142</v>
      </c>
      <c r="C113" s="9" t="s">
        <v>155</v>
      </c>
      <c r="D113" s="9" t="s">
        <v>1146</v>
      </c>
      <c r="E113" s="9">
        <v>1</v>
      </c>
    </row>
    <row r="114" spans="1:5" ht="24.75" x14ac:dyDescent="0.25">
      <c r="A114" s="9" t="s">
        <v>202</v>
      </c>
      <c r="B114" s="9" t="s">
        <v>142</v>
      </c>
      <c r="C114" s="9" t="s">
        <v>155</v>
      </c>
      <c r="D114" s="9" t="s">
        <v>1147</v>
      </c>
      <c r="E114" s="9">
        <v>1</v>
      </c>
    </row>
    <row r="115" spans="1:5" ht="24.75" x14ac:dyDescent="0.25">
      <c r="A115" s="9" t="s">
        <v>202</v>
      </c>
      <c r="B115" s="9" t="s">
        <v>142</v>
      </c>
      <c r="C115" s="9" t="s">
        <v>155</v>
      </c>
      <c r="D115" s="9" t="s">
        <v>1148</v>
      </c>
      <c r="E115" s="9">
        <v>1</v>
      </c>
    </row>
    <row r="116" spans="1:5" ht="24.75" x14ac:dyDescent="0.25">
      <c r="A116" s="9" t="s">
        <v>202</v>
      </c>
      <c r="B116" s="9" t="s">
        <v>142</v>
      </c>
      <c r="C116" s="9" t="s">
        <v>155</v>
      </c>
      <c r="D116" s="9" t="s">
        <v>1149</v>
      </c>
      <c r="E116" s="9">
        <v>1</v>
      </c>
    </row>
    <row r="117" spans="1:5" ht="24.75" x14ac:dyDescent="0.25">
      <c r="A117" s="9" t="s">
        <v>202</v>
      </c>
      <c r="B117" s="9" t="s">
        <v>142</v>
      </c>
      <c r="C117" s="9" t="s">
        <v>155</v>
      </c>
      <c r="D117" s="9" t="s">
        <v>1150</v>
      </c>
      <c r="E117" s="9">
        <v>1</v>
      </c>
    </row>
    <row r="118" spans="1:5" ht="24.75" x14ac:dyDescent="0.25">
      <c r="A118" s="9" t="s">
        <v>202</v>
      </c>
      <c r="B118" s="9" t="s">
        <v>142</v>
      </c>
      <c r="C118" s="9" t="s">
        <v>155</v>
      </c>
      <c r="D118" s="9" t="s">
        <v>1151</v>
      </c>
      <c r="E118" s="9">
        <v>1</v>
      </c>
    </row>
    <row r="119" spans="1:5" ht="24.75" x14ac:dyDescent="0.25">
      <c r="A119" s="9" t="s">
        <v>202</v>
      </c>
      <c r="B119" s="9" t="s">
        <v>142</v>
      </c>
      <c r="C119" s="9" t="s">
        <v>155</v>
      </c>
      <c r="D119" s="9" t="s">
        <v>1152</v>
      </c>
      <c r="E119" s="9">
        <v>1</v>
      </c>
    </row>
    <row r="120" spans="1:5" ht="24.75" x14ac:dyDescent="0.25">
      <c r="A120" s="9" t="s">
        <v>202</v>
      </c>
      <c r="B120" s="9" t="s">
        <v>142</v>
      </c>
      <c r="C120" s="9" t="s">
        <v>155</v>
      </c>
      <c r="D120" s="9" t="s">
        <v>1153</v>
      </c>
      <c r="E120" s="9">
        <v>1</v>
      </c>
    </row>
    <row r="121" spans="1:5" ht="24.75" x14ac:dyDescent="0.25">
      <c r="A121" s="9" t="s">
        <v>202</v>
      </c>
      <c r="B121" s="9" t="s">
        <v>142</v>
      </c>
      <c r="C121" s="9" t="s">
        <v>155</v>
      </c>
      <c r="D121" s="9" t="s">
        <v>1154</v>
      </c>
      <c r="E121" s="9">
        <v>1</v>
      </c>
    </row>
    <row r="122" spans="1:5" ht="24.75" x14ac:dyDescent="0.25">
      <c r="A122" s="9" t="s">
        <v>202</v>
      </c>
      <c r="B122" s="9" t="s">
        <v>142</v>
      </c>
      <c r="C122" s="9" t="s">
        <v>155</v>
      </c>
      <c r="D122" s="9" t="s">
        <v>1155</v>
      </c>
      <c r="E122" s="9">
        <v>1</v>
      </c>
    </row>
    <row r="123" spans="1:5" ht="24.75" x14ac:dyDescent="0.25">
      <c r="A123" s="9" t="s">
        <v>202</v>
      </c>
      <c r="B123" s="9" t="s">
        <v>142</v>
      </c>
      <c r="C123" s="9" t="s">
        <v>155</v>
      </c>
      <c r="D123" s="9" t="s">
        <v>1156</v>
      </c>
      <c r="E123" s="9">
        <v>1</v>
      </c>
    </row>
    <row r="124" spans="1:5" ht="24.75" x14ac:dyDescent="0.25">
      <c r="A124" s="9" t="s">
        <v>202</v>
      </c>
      <c r="B124" s="9" t="s">
        <v>142</v>
      </c>
      <c r="C124" s="9" t="s">
        <v>155</v>
      </c>
      <c r="D124" s="9" t="s">
        <v>1157</v>
      </c>
      <c r="E124" s="9">
        <v>1</v>
      </c>
    </row>
    <row r="125" spans="1:5" x14ac:dyDescent="0.25">
      <c r="A125" s="1" t="s">
        <v>119</v>
      </c>
      <c r="B125" s="1" t="s">
        <v>119</v>
      </c>
      <c r="C125" s="1">
        <f>SUBTOTAL(103,Elements13_5_91[Elemento])</f>
        <v>118</v>
      </c>
      <c r="D125" s="1" t="s">
        <v>119</v>
      </c>
      <c r="E125" s="1">
        <f>SUBTOTAL(109,Elements13_5_91[Totais:])</f>
        <v>118</v>
      </c>
    </row>
  </sheetData>
  <mergeCells count="3">
    <mergeCell ref="A1:E2"/>
    <mergeCell ref="A4:E4"/>
    <mergeCell ref="A5:E5"/>
  </mergeCells>
  <hyperlinks>
    <hyperlink ref="A1" location="'13.5.9'!A1" display="JOELHO 45 GRAUS, PVC, SERIE R, ÁGUA PLUVIAL, DN 100 MM, JUNTA ELÁSTICA, FORNECIDO E INSTALADO EM CONDUTORES VERTICAIS DE ÁGUAS PLUVIAIS. AF_06/2022" xr:uid="{00000000-0004-0000-2300-000000000000}"/>
    <hyperlink ref="B1" location="'13.5.9'!A1" display="JOELHO 45 GRAUS, PVC, SERIE R, ÁGUA PLUVIAL, DN 100 MM, JUNTA ELÁSTICA, FORNECIDO E INSTALADO EM CONDUTORES VERTICAIS DE ÁGUAS PLUVIAIS. AF_06/2022" xr:uid="{00000000-0004-0000-2300-000001000000}"/>
    <hyperlink ref="C1" location="'13.5.9'!A1" display="JOELHO 45 GRAUS, PVC, SERIE R, ÁGUA PLUVIAL, DN 100 MM, JUNTA ELÁSTICA, FORNECIDO E INSTALADO EM CONDUTORES VERTICAIS DE ÁGUAS PLUVIAIS. AF_06/2022" xr:uid="{00000000-0004-0000-2300-000002000000}"/>
    <hyperlink ref="D1" location="'13.5.9'!A1" display="JOELHO 45 GRAUS, PVC, SERIE R, ÁGUA PLUVIAL, DN 100 MM, JUNTA ELÁSTICA, FORNECIDO E INSTALADO EM CONDUTORES VERTICAIS DE ÁGUAS PLUVIAIS. AF_06/2022" xr:uid="{00000000-0004-0000-2300-000003000000}"/>
    <hyperlink ref="E1" location="'13.5.9'!A1" display="JOELHO 45 GRAUS, PVC, SERIE R, ÁGUA PLUVIAL, DN 100 MM, JUNTA ELÁSTICA, FORNECIDO E INSTALADO EM CONDUTORES VERTICAIS DE ÁGUAS PLUVIAIS. AF_06/2022" xr:uid="{00000000-0004-0000-2300-000004000000}"/>
    <hyperlink ref="A2" location="'13.5.9'!A1" display="JOELHO 45 GRAUS, PVC, SERIE R, ÁGUA PLUVIAL, DN 100 MM, JUNTA ELÁSTICA, FORNECIDO E INSTALADO EM CONDUTORES VERTICAIS DE ÁGUAS PLUVIAIS. AF_06/2022" xr:uid="{00000000-0004-0000-2300-000005000000}"/>
    <hyperlink ref="B2" location="'13.5.9'!A1" display="JOELHO 45 GRAUS, PVC, SERIE R, ÁGUA PLUVIAL, DN 100 MM, JUNTA ELÁSTICA, FORNECIDO E INSTALADO EM CONDUTORES VERTICAIS DE ÁGUAS PLUVIAIS. AF_06/2022" xr:uid="{00000000-0004-0000-2300-000006000000}"/>
    <hyperlink ref="C2" location="'13.5.9'!A1" display="JOELHO 45 GRAUS, PVC, SERIE R, ÁGUA PLUVIAL, DN 100 MM, JUNTA ELÁSTICA, FORNECIDO E INSTALADO EM CONDUTORES VERTICAIS DE ÁGUAS PLUVIAIS. AF_06/2022" xr:uid="{00000000-0004-0000-2300-000007000000}"/>
    <hyperlink ref="D2" location="'13.5.9'!A1" display="JOELHO 45 GRAUS, PVC, SERIE R, ÁGUA PLUVIAL, DN 100 MM, JUNTA ELÁSTICA, FORNECIDO E INSTALADO EM CONDUTORES VERTICAIS DE ÁGUAS PLUVIAIS. AF_06/2022" xr:uid="{00000000-0004-0000-2300-000008000000}"/>
    <hyperlink ref="E2" location="'13.5.9'!A1" display="JOELHO 45 GRAUS, PVC, SERIE R, ÁGUA PLUVIAL, DN 100 MM, JUNTA ELÁSTICA, FORNECIDO E INSTALADO EM CONDUTORES VERTICAIS DE ÁGUAS PLUVIAIS. AF_06/2022" xr:uid="{00000000-0004-0000-2300-000009000000}"/>
    <hyperlink ref="A4" location="'13.5.9'!A1" display="Conexões de tubo (Afastamento)" xr:uid="{00000000-0004-0000-2300-00000A000000}"/>
    <hyperlink ref="B4" location="'13.5.9'!A1" display="Conexões de tubo (Afastamento)" xr:uid="{00000000-0004-0000-2300-00000B000000}"/>
    <hyperlink ref="C4" location="'13.5.9'!A1" display="Conexões de tubo (Afastamento)" xr:uid="{00000000-0004-0000-2300-00000C000000}"/>
    <hyperlink ref="D4" location="'13.5.9'!A1" display="Conexões de tubo (Afastamento)" xr:uid="{00000000-0004-0000-2300-00000D000000}"/>
    <hyperlink ref="E4" location="'13.5.9'!A1" display="Conexões de tubo (Afastamento)" xr:uid="{00000000-0004-0000-23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E9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55</v>
      </c>
      <c r="B1" s="21" t="s">
        <v>55</v>
      </c>
      <c r="C1" s="21" t="s">
        <v>55</v>
      </c>
      <c r="D1" s="21" t="s">
        <v>55</v>
      </c>
      <c r="E1" s="21" t="s">
        <v>55</v>
      </c>
    </row>
    <row r="2" spans="1:5" x14ac:dyDescent="0.25">
      <c r="A2" s="21" t="s">
        <v>55</v>
      </c>
      <c r="B2" s="21" t="s">
        <v>55</v>
      </c>
      <c r="C2" s="21" t="s">
        <v>55</v>
      </c>
      <c r="D2" s="21" t="s">
        <v>55</v>
      </c>
      <c r="E2" s="21" t="s">
        <v>55</v>
      </c>
    </row>
    <row r="4" spans="1:5" x14ac:dyDescent="0.25">
      <c r="A4" s="16" t="s">
        <v>152</v>
      </c>
      <c r="B4" s="16" t="s">
        <v>152</v>
      </c>
      <c r="C4" s="16" t="s">
        <v>152</v>
      </c>
      <c r="D4" s="16" t="s">
        <v>152</v>
      </c>
      <c r="E4" s="16" t="s">
        <v>152</v>
      </c>
    </row>
    <row r="5" spans="1:5" x14ac:dyDescent="0.25">
      <c r="A5" s="22" t="s">
        <v>119</v>
      </c>
      <c r="B5" s="22" t="s">
        <v>119</v>
      </c>
      <c r="C5" s="22" t="s">
        <v>119</v>
      </c>
      <c r="D5" s="22" t="s">
        <v>119</v>
      </c>
      <c r="E5" s="22" t="s">
        <v>119</v>
      </c>
    </row>
    <row r="6" spans="1:5" x14ac:dyDescent="0.25">
      <c r="A6" s="8" t="s">
        <v>197</v>
      </c>
      <c r="B6" s="8" t="s">
        <v>198</v>
      </c>
      <c r="C6" s="8" t="s">
        <v>199</v>
      </c>
      <c r="D6" s="8" t="s">
        <v>200</v>
      </c>
      <c r="E6" s="8" t="s">
        <v>201</v>
      </c>
    </row>
    <row r="7" spans="1:5" ht="24.75" x14ac:dyDescent="0.25">
      <c r="A7" s="9" t="s">
        <v>202</v>
      </c>
      <c r="B7" s="9" t="s">
        <v>142</v>
      </c>
      <c r="C7" s="9" t="s">
        <v>155</v>
      </c>
      <c r="D7" s="9" t="s">
        <v>1158</v>
      </c>
      <c r="E7" s="9">
        <v>1</v>
      </c>
    </row>
    <row r="8" spans="1:5" ht="24.75" x14ac:dyDescent="0.25">
      <c r="A8" s="9" t="s">
        <v>202</v>
      </c>
      <c r="B8" s="9" t="s">
        <v>142</v>
      </c>
      <c r="C8" s="9" t="s">
        <v>155</v>
      </c>
      <c r="D8" s="9" t="s">
        <v>1159</v>
      </c>
      <c r="E8" s="9">
        <v>1</v>
      </c>
    </row>
    <row r="9" spans="1:5" x14ac:dyDescent="0.25">
      <c r="A9" s="1" t="s">
        <v>119</v>
      </c>
      <c r="B9" s="1" t="s">
        <v>119</v>
      </c>
      <c r="C9" s="1">
        <f>SUBTOTAL(103,Elements13_5_101[Elemento])</f>
        <v>2</v>
      </c>
      <c r="D9" s="1" t="s">
        <v>119</v>
      </c>
      <c r="E9" s="1">
        <f>SUBTOTAL(109,Elements13_5_101[Totais:])</f>
        <v>2</v>
      </c>
    </row>
  </sheetData>
  <mergeCells count="3">
    <mergeCell ref="A1:E2"/>
    <mergeCell ref="A4:E4"/>
    <mergeCell ref="A5:E5"/>
  </mergeCells>
  <hyperlinks>
    <hyperlink ref="A1" location="'13.5.10'!A1" display="JOELHO 90 GRAUS, PVC, SERIE R, ÁGUA PLUVIAL, DN 50 MM, JUNTA ELÁSTICA, FORNECIDO E INSTALADO EM RAMAL DE ENCAMINHAMENTO. AF_06/2022" xr:uid="{00000000-0004-0000-2400-000000000000}"/>
    <hyperlink ref="B1" location="'13.5.10'!A1" display="JOELHO 90 GRAUS, PVC, SERIE R, ÁGUA PLUVIAL, DN 50 MM, JUNTA ELÁSTICA, FORNECIDO E INSTALADO EM RAMAL DE ENCAMINHAMENTO. AF_06/2022" xr:uid="{00000000-0004-0000-2400-000001000000}"/>
    <hyperlink ref="C1" location="'13.5.10'!A1" display="JOELHO 90 GRAUS, PVC, SERIE R, ÁGUA PLUVIAL, DN 50 MM, JUNTA ELÁSTICA, FORNECIDO E INSTALADO EM RAMAL DE ENCAMINHAMENTO. AF_06/2022" xr:uid="{00000000-0004-0000-2400-000002000000}"/>
    <hyperlink ref="D1" location="'13.5.10'!A1" display="JOELHO 90 GRAUS, PVC, SERIE R, ÁGUA PLUVIAL, DN 50 MM, JUNTA ELÁSTICA, FORNECIDO E INSTALADO EM RAMAL DE ENCAMINHAMENTO. AF_06/2022" xr:uid="{00000000-0004-0000-2400-000003000000}"/>
    <hyperlink ref="E1" location="'13.5.10'!A1" display="JOELHO 90 GRAUS, PVC, SERIE R, ÁGUA PLUVIAL, DN 50 MM, JUNTA ELÁSTICA, FORNECIDO E INSTALADO EM RAMAL DE ENCAMINHAMENTO. AF_06/2022" xr:uid="{00000000-0004-0000-2400-000004000000}"/>
    <hyperlink ref="A2" location="'13.5.10'!A1" display="JOELHO 90 GRAUS, PVC, SERIE R, ÁGUA PLUVIAL, DN 50 MM, JUNTA ELÁSTICA, FORNECIDO E INSTALADO EM RAMAL DE ENCAMINHAMENTO. AF_06/2022" xr:uid="{00000000-0004-0000-2400-000005000000}"/>
    <hyperlink ref="B2" location="'13.5.10'!A1" display="JOELHO 90 GRAUS, PVC, SERIE R, ÁGUA PLUVIAL, DN 50 MM, JUNTA ELÁSTICA, FORNECIDO E INSTALADO EM RAMAL DE ENCAMINHAMENTO. AF_06/2022" xr:uid="{00000000-0004-0000-2400-000006000000}"/>
    <hyperlink ref="C2" location="'13.5.10'!A1" display="JOELHO 90 GRAUS, PVC, SERIE R, ÁGUA PLUVIAL, DN 50 MM, JUNTA ELÁSTICA, FORNECIDO E INSTALADO EM RAMAL DE ENCAMINHAMENTO. AF_06/2022" xr:uid="{00000000-0004-0000-2400-000007000000}"/>
    <hyperlink ref="D2" location="'13.5.10'!A1" display="JOELHO 90 GRAUS, PVC, SERIE R, ÁGUA PLUVIAL, DN 50 MM, JUNTA ELÁSTICA, FORNECIDO E INSTALADO EM RAMAL DE ENCAMINHAMENTO. AF_06/2022" xr:uid="{00000000-0004-0000-2400-000008000000}"/>
    <hyperlink ref="E2" location="'13.5.10'!A1" display="JOELHO 90 GRAUS, PVC, SERIE R, ÁGUA PLUVIAL, DN 50 MM, JUNTA ELÁSTICA, FORNECIDO E INSTALADO EM RAMAL DE ENCAMINHAMENTO. AF_06/2022" xr:uid="{00000000-0004-0000-2400-000009000000}"/>
    <hyperlink ref="A4" location="'13.5.10'!A1" display="Conexões de tubo (Afastamento)" xr:uid="{00000000-0004-0000-2400-00000A000000}"/>
    <hyperlink ref="B4" location="'13.5.10'!A1" display="Conexões de tubo (Afastamento)" xr:uid="{00000000-0004-0000-2400-00000B000000}"/>
    <hyperlink ref="C4" location="'13.5.10'!A1" display="Conexões de tubo (Afastamento)" xr:uid="{00000000-0004-0000-2400-00000C000000}"/>
    <hyperlink ref="D4" location="'13.5.10'!A1" display="Conexões de tubo (Afastamento)" xr:uid="{00000000-0004-0000-2400-00000D000000}"/>
    <hyperlink ref="E4" location="'13.5.10'!A1" display="Conexões de tubo (Afastamento)" xr:uid="{00000000-0004-0000-24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E9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58</v>
      </c>
      <c r="B1" s="21" t="s">
        <v>58</v>
      </c>
      <c r="C1" s="21" t="s">
        <v>58</v>
      </c>
      <c r="D1" s="21" t="s">
        <v>58</v>
      </c>
      <c r="E1" s="21" t="s">
        <v>58</v>
      </c>
    </row>
    <row r="2" spans="1:5" x14ac:dyDescent="0.25">
      <c r="A2" s="21" t="s">
        <v>58</v>
      </c>
      <c r="B2" s="21" t="s">
        <v>58</v>
      </c>
      <c r="C2" s="21" t="s">
        <v>58</v>
      </c>
      <c r="D2" s="21" t="s">
        <v>58</v>
      </c>
      <c r="E2" s="21" t="s">
        <v>58</v>
      </c>
    </row>
    <row r="4" spans="1:5" x14ac:dyDescent="0.25">
      <c r="A4" s="16" t="s">
        <v>152</v>
      </c>
      <c r="B4" s="16" t="s">
        <v>152</v>
      </c>
      <c r="C4" s="16" t="s">
        <v>152</v>
      </c>
      <c r="D4" s="16" t="s">
        <v>152</v>
      </c>
      <c r="E4" s="16" t="s">
        <v>152</v>
      </c>
    </row>
    <row r="5" spans="1:5" x14ac:dyDescent="0.25">
      <c r="A5" s="22" t="s">
        <v>119</v>
      </c>
      <c r="B5" s="22" t="s">
        <v>119</v>
      </c>
      <c r="C5" s="22" t="s">
        <v>119</v>
      </c>
      <c r="D5" s="22" t="s">
        <v>119</v>
      </c>
      <c r="E5" s="22" t="s">
        <v>119</v>
      </c>
    </row>
    <row r="6" spans="1:5" x14ac:dyDescent="0.25">
      <c r="A6" s="8" t="s">
        <v>197</v>
      </c>
      <c r="B6" s="8" t="s">
        <v>198</v>
      </c>
      <c r="C6" s="8" t="s">
        <v>199</v>
      </c>
      <c r="D6" s="8" t="s">
        <v>200</v>
      </c>
      <c r="E6" s="8" t="s">
        <v>201</v>
      </c>
    </row>
    <row r="7" spans="1:5" ht="24.75" x14ac:dyDescent="0.25">
      <c r="A7" s="9" t="s">
        <v>202</v>
      </c>
      <c r="B7" s="9" t="s">
        <v>142</v>
      </c>
      <c r="C7" s="9" t="s">
        <v>155</v>
      </c>
      <c r="D7" s="9" t="s">
        <v>1160</v>
      </c>
      <c r="E7" s="9">
        <v>1</v>
      </c>
    </row>
    <row r="8" spans="1:5" ht="24.75" x14ac:dyDescent="0.25">
      <c r="A8" s="9" t="s">
        <v>202</v>
      </c>
      <c r="B8" s="9" t="s">
        <v>142</v>
      </c>
      <c r="C8" s="9" t="s">
        <v>155</v>
      </c>
      <c r="D8" s="9" t="s">
        <v>1161</v>
      </c>
      <c r="E8" s="9">
        <v>1</v>
      </c>
    </row>
    <row r="9" spans="1:5" x14ac:dyDescent="0.25">
      <c r="A9" s="1" t="s">
        <v>119</v>
      </c>
      <c r="B9" s="1" t="s">
        <v>119</v>
      </c>
      <c r="C9" s="1">
        <f>SUBTOTAL(103,Elements13_5_111[Elemento])</f>
        <v>2</v>
      </c>
      <c r="D9" s="1" t="s">
        <v>119</v>
      </c>
      <c r="E9" s="1">
        <f>SUBTOTAL(109,Elements13_5_111[Totais:])</f>
        <v>2</v>
      </c>
    </row>
  </sheetData>
  <mergeCells count="3">
    <mergeCell ref="A1:E2"/>
    <mergeCell ref="A4:E4"/>
    <mergeCell ref="A5:E5"/>
  </mergeCells>
  <hyperlinks>
    <hyperlink ref="A1" location="'13.5.11'!A1" display="JOELHO 90 GRAUS, PVC, SERIE R, ÁGUA PLUVIAL, DN 75 MM, JUNTA ELÁSTICA, FORNECIDO E INSTALADO EM CONDUTORES VERTICAIS DE ÁGUAS PLUVIAIS. AF_06/2022" xr:uid="{00000000-0004-0000-2500-000000000000}"/>
    <hyperlink ref="B1" location="'13.5.11'!A1" display="JOELHO 90 GRAUS, PVC, SERIE R, ÁGUA PLUVIAL, DN 75 MM, JUNTA ELÁSTICA, FORNECIDO E INSTALADO EM CONDUTORES VERTICAIS DE ÁGUAS PLUVIAIS. AF_06/2022" xr:uid="{00000000-0004-0000-2500-000001000000}"/>
    <hyperlink ref="C1" location="'13.5.11'!A1" display="JOELHO 90 GRAUS, PVC, SERIE R, ÁGUA PLUVIAL, DN 75 MM, JUNTA ELÁSTICA, FORNECIDO E INSTALADO EM CONDUTORES VERTICAIS DE ÁGUAS PLUVIAIS. AF_06/2022" xr:uid="{00000000-0004-0000-2500-000002000000}"/>
    <hyperlink ref="D1" location="'13.5.11'!A1" display="JOELHO 90 GRAUS, PVC, SERIE R, ÁGUA PLUVIAL, DN 75 MM, JUNTA ELÁSTICA, FORNECIDO E INSTALADO EM CONDUTORES VERTICAIS DE ÁGUAS PLUVIAIS. AF_06/2022" xr:uid="{00000000-0004-0000-2500-000003000000}"/>
    <hyperlink ref="E1" location="'13.5.11'!A1" display="JOELHO 90 GRAUS, PVC, SERIE R, ÁGUA PLUVIAL, DN 75 MM, JUNTA ELÁSTICA, FORNECIDO E INSTALADO EM CONDUTORES VERTICAIS DE ÁGUAS PLUVIAIS. AF_06/2022" xr:uid="{00000000-0004-0000-2500-000004000000}"/>
    <hyperlink ref="A2" location="'13.5.11'!A1" display="JOELHO 90 GRAUS, PVC, SERIE R, ÁGUA PLUVIAL, DN 75 MM, JUNTA ELÁSTICA, FORNECIDO E INSTALADO EM CONDUTORES VERTICAIS DE ÁGUAS PLUVIAIS. AF_06/2022" xr:uid="{00000000-0004-0000-2500-000005000000}"/>
    <hyperlink ref="B2" location="'13.5.11'!A1" display="JOELHO 90 GRAUS, PVC, SERIE R, ÁGUA PLUVIAL, DN 75 MM, JUNTA ELÁSTICA, FORNECIDO E INSTALADO EM CONDUTORES VERTICAIS DE ÁGUAS PLUVIAIS. AF_06/2022" xr:uid="{00000000-0004-0000-2500-000006000000}"/>
    <hyperlink ref="C2" location="'13.5.11'!A1" display="JOELHO 90 GRAUS, PVC, SERIE R, ÁGUA PLUVIAL, DN 75 MM, JUNTA ELÁSTICA, FORNECIDO E INSTALADO EM CONDUTORES VERTICAIS DE ÁGUAS PLUVIAIS. AF_06/2022" xr:uid="{00000000-0004-0000-2500-000007000000}"/>
    <hyperlink ref="D2" location="'13.5.11'!A1" display="JOELHO 90 GRAUS, PVC, SERIE R, ÁGUA PLUVIAL, DN 75 MM, JUNTA ELÁSTICA, FORNECIDO E INSTALADO EM CONDUTORES VERTICAIS DE ÁGUAS PLUVIAIS. AF_06/2022" xr:uid="{00000000-0004-0000-2500-000008000000}"/>
    <hyperlink ref="E2" location="'13.5.11'!A1" display="JOELHO 90 GRAUS, PVC, SERIE R, ÁGUA PLUVIAL, DN 75 MM, JUNTA ELÁSTICA, FORNECIDO E INSTALADO EM CONDUTORES VERTICAIS DE ÁGUAS PLUVIAIS. AF_06/2022" xr:uid="{00000000-0004-0000-2500-000009000000}"/>
    <hyperlink ref="A4" location="'13.5.11'!A1" display="Conexões de tubo (Afastamento)" xr:uid="{00000000-0004-0000-2500-00000A000000}"/>
    <hyperlink ref="B4" location="'13.5.11'!A1" display="Conexões de tubo (Afastamento)" xr:uid="{00000000-0004-0000-2500-00000B000000}"/>
    <hyperlink ref="C4" location="'13.5.11'!A1" display="Conexões de tubo (Afastamento)" xr:uid="{00000000-0004-0000-2500-00000C000000}"/>
    <hyperlink ref="D4" location="'13.5.11'!A1" display="Conexões de tubo (Afastamento)" xr:uid="{00000000-0004-0000-2500-00000D000000}"/>
    <hyperlink ref="E4" location="'13.5.11'!A1" display="Conexões de tubo (Afastamento)" xr:uid="{00000000-0004-0000-25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E134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61</v>
      </c>
      <c r="B1" s="21" t="s">
        <v>61</v>
      </c>
      <c r="C1" s="21" t="s">
        <v>61</v>
      </c>
      <c r="D1" s="21" t="s">
        <v>61</v>
      </c>
      <c r="E1" s="21" t="s">
        <v>61</v>
      </c>
    </row>
    <row r="2" spans="1:5" x14ac:dyDescent="0.25">
      <c r="A2" s="21" t="s">
        <v>61</v>
      </c>
      <c r="B2" s="21" t="s">
        <v>61</v>
      </c>
      <c r="C2" s="21" t="s">
        <v>61</v>
      </c>
      <c r="D2" s="21" t="s">
        <v>61</v>
      </c>
      <c r="E2" s="21" t="s">
        <v>61</v>
      </c>
    </row>
    <row r="4" spans="1:5" x14ac:dyDescent="0.25">
      <c r="A4" s="16" t="s">
        <v>152</v>
      </c>
      <c r="B4" s="16" t="s">
        <v>152</v>
      </c>
      <c r="C4" s="16" t="s">
        <v>152</v>
      </c>
      <c r="D4" s="16" t="s">
        <v>152</v>
      </c>
      <c r="E4" s="16" t="s">
        <v>152</v>
      </c>
    </row>
    <row r="5" spans="1:5" x14ac:dyDescent="0.25">
      <c r="A5" s="22" t="s">
        <v>119</v>
      </c>
      <c r="B5" s="22" t="s">
        <v>119</v>
      </c>
      <c r="C5" s="22" t="s">
        <v>119</v>
      </c>
      <c r="D5" s="22" t="s">
        <v>119</v>
      </c>
      <c r="E5" s="22" t="s">
        <v>119</v>
      </c>
    </row>
    <row r="6" spans="1:5" x14ac:dyDescent="0.25">
      <c r="A6" s="8" t="s">
        <v>197</v>
      </c>
      <c r="B6" s="8" t="s">
        <v>198</v>
      </c>
      <c r="C6" s="8" t="s">
        <v>199</v>
      </c>
      <c r="D6" s="8" t="s">
        <v>200</v>
      </c>
      <c r="E6" s="8" t="s">
        <v>201</v>
      </c>
    </row>
    <row r="7" spans="1:5" ht="24.75" x14ac:dyDescent="0.25">
      <c r="A7" s="9" t="s">
        <v>202</v>
      </c>
      <c r="B7" s="9" t="s">
        <v>142</v>
      </c>
      <c r="C7" s="9" t="s">
        <v>155</v>
      </c>
      <c r="D7" s="9" t="s">
        <v>1162</v>
      </c>
      <c r="E7" s="9">
        <v>1</v>
      </c>
    </row>
    <row r="8" spans="1:5" ht="24.75" x14ac:dyDescent="0.25">
      <c r="A8" s="9" t="s">
        <v>202</v>
      </c>
      <c r="B8" s="9" t="s">
        <v>142</v>
      </c>
      <c r="C8" s="9" t="s">
        <v>155</v>
      </c>
      <c r="D8" s="9" t="s">
        <v>1163</v>
      </c>
      <c r="E8" s="9">
        <v>1</v>
      </c>
    </row>
    <row r="9" spans="1:5" ht="24.75" x14ac:dyDescent="0.25">
      <c r="A9" s="9" t="s">
        <v>202</v>
      </c>
      <c r="B9" s="9" t="s">
        <v>142</v>
      </c>
      <c r="C9" s="9" t="s">
        <v>155</v>
      </c>
      <c r="D9" s="9" t="s">
        <v>1164</v>
      </c>
      <c r="E9" s="9">
        <v>1</v>
      </c>
    </row>
    <row r="10" spans="1:5" ht="24.75" x14ac:dyDescent="0.25">
      <c r="A10" s="9" t="s">
        <v>202</v>
      </c>
      <c r="B10" s="9" t="s">
        <v>142</v>
      </c>
      <c r="C10" s="9" t="s">
        <v>155</v>
      </c>
      <c r="D10" s="9" t="s">
        <v>1165</v>
      </c>
      <c r="E10" s="9">
        <v>1</v>
      </c>
    </row>
    <row r="11" spans="1:5" ht="24.75" x14ac:dyDescent="0.25">
      <c r="A11" s="9" t="s">
        <v>202</v>
      </c>
      <c r="B11" s="9" t="s">
        <v>142</v>
      </c>
      <c r="C11" s="9" t="s">
        <v>155</v>
      </c>
      <c r="D11" s="9" t="s">
        <v>1166</v>
      </c>
      <c r="E11" s="9">
        <v>1</v>
      </c>
    </row>
    <row r="12" spans="1:5" ht="24.75" x14ac:dyDescent="0.25">
      <c r="A12" s="9" t="s">
        <v>202</v>
      </c>
      <c r="B12" s="9" t="s">
        <v>142</v>
      </c>
      <c r="C12" s="9" t="s">
        <v>155</v>
      </c>
      <c r="D12" s="9" t="s">
        <v>1167</v>
      </c>
      <c r="E12" s="9">
        <v>1</v>
      </c>
    </row>
    <row r="13" spans="1:5" ht="24.75" x14ac:dyDescent="0.25">
      <c r="A13" s="9" t="s">
        <v>202</v>
      </c>
      <c r="B13" s="9" t="s">
        <v>142</v>
      </c>
      <c r="C13" s="9" t="s">
        <v>155</v>
      </c>
      <c r="D13" s="9" t="s">
        <v>1168</v>
      </c>
      <c r="E13" s="9">
        <v>1</v>
      </c>
    </row>
    <row r="14" spans="1:5" ht="24.75" x14ac:dyDescent="0.25">
      <c r="A14" s="9" t="s">
        <v>202</v>
      </c>
      <c r="B14" s="9" t="s">
        <v>142</v>
      </c>
      <c r="C14" s="9" t="s">
        <v>155</v>
      </c>
      <c r="D14" s="9" t="s">
        <v>1169</v>
      </c>
      <c r="E14" s="9">
        <v>1</v>
      </c>
    </row>
    <row r="15" spans="1:5" ht="24.75" x14ac:dyDescent="0.25">
      <c r="A15" s="9" t="s">
        <v>202</v>
      </c>
      <c r="B15" s="9" t="s">
        <v>142</v>
      </c>
      <c r="C15" s="9" t="s">
        <v>155</v>
      </c>
      <c r="D15" s="9" t="s">
        <v>1170</v>
      </c>
      <c r="E15" s="9">
        <v>1</v>
      </c>
    </row>
    <row r="16" spans="1:5" ht="24.75" x14ac:dyDescent="0.25">
      <c r="A16" s="9" t="s">
        <v>202</v>
      </c>
      <c r="B16" s="9" t="s">
        <v>142</v>
      </c>
      <c r="C16" s="9" t="s">
        <v>155</v>
      </c>
      <c r="D16" s="9" t="s">
        <v>1171</v>
      </c>
      <c r="E16" s="9">
        <v>1</v>
      </c>
    </row>
    <row r="17" spans="1:5" ht="24.75" x14ac:dyDescent="0.25">
      <c r="A17" s="9" t="s">
        <v>202</v>
      </c>
      <c r="B17" s="9" t="s">
        <v>142</v>
      </c>
      <c r="C17" s="9" t="s">
        <v>155</v>
      </c>
      <c r="D17" s="9" t="s">
        <v>1172</v>
      </c>
      <c r="E17" s="9">
        <v>1</v>
      </c>
    </row>
    <row r="18" spans="1:5" ht="24.75" x14ac:dyDescent="0.25">
      <c r="A18" s="9" t="s">
        <v>202</v>
      </c>
      <c r="B18" s="9" t="s">
        <v>142</v>
      </c>
      <c r="C18" s="9" t="s">
        <v>155</v>
      </c>
      <c r="D18" s="9" t="s">
        <v>1173</v>
      </c>
      <c r="E18" s="9">
        <v>1</v>
      </c>
    </row>
    <row r="19" spans="1:5" ht="24.75" x14ac:dyDescent="0.25">
      <c r="A19" s="9" t="s">
        <v>202</v>
      </c>
      <c r="B19" s="9" t="s">
        <v>142</v>
      </c>
      <c r="C19" s="9" t="s">
        <v>155</v>
      </c>
      <c r="D19" s="9" t="s">
        <v>1174</v>
      </c>
      <c r="E19" s="9">
        <v>1</v>
      </c>
    </row>
    <row r="20" spans="1:5" ht="24.75" x14ac:dyDescent="0.25">
      <c r="A20" s="9" t="s">
        <v>202</v>
      </c>
      <c r="B20" s="9" t="s">
        <v>142</v>
      </c>
      <c r="C20" s="9" t="s">
        <v>155</v>
      </c>
      <c r="D20" s="9" t="s">
        <v>1175</v>
      </c>
      <c r="E20" s="9">
        <v>1</v>
      </c>
    </row>
    <row r="21" spans="1:5" ht="24.75" x14ac:dyDescent="0.25">
      <c r="A21" s="9" t="s">
        <v>202</v>
      </c>
      <c r="B21" s="9" t="s">
        <v>142</v>
      </c>
      <c r="C21" s="9" t="s">
        <v>155</v>
      </c>
      <c r="D21" s="9" t="s">
        <v>1176</v>
      </c>
      <c r="E21" s="9">
        <v>1</v>
      </c>
    </row>
    <row r="22" spans="1:5" ht="24.75" x14ac:dyDescent="0.25">
      <c r="A22" s="9" t="s">
        <v>202</v>
      </c>
      <c r="B22" s="9" t="s">
        <v>142</v>
      </c>
      <c r="C22" s="9" t="s">
        <v>155</v>
      </c>
      <c r="D22" s="9" t="s">
        <v>1177</v>
      </c>
      <c r="E22" s="9">
        <v>1</v>
      </c>
    </row>
    <row r="23" spans="1:5" ht="24.75" x14ac:dyDescent="0.25">
      <c r="A23" s="9" t="s">
        <v>202</v>
      </c>
      <c r="B23" s="9" t="s">
        <v>142</v>
      </c>
      <c r="C23" s="9" t="s">
        <v>155</v>
      </c>
      <c r="D23" s="9" t="s">
        <v>1178</v>
      </c>
      <c r="E23" s="9">
        <v>1</v>
      </c>
    </row>
    <row r="24" spans="1:5" ht="24.75" x14ac:dyDescent="0.25">
      <c r="A24" s="9" t="s">
        <v>202</v>
      </c>
      <c r="B24" s="9" t="s">
        <v>142</v>
      </c>
      <c r="C24" s="9" t="s">
        <v>155</v>
      </c>
      <c r="D24" s="9" t="s">
        <v>1179</v>
      </c>
      <c r="E24" s="9">
        <v>1</v>
      </c>
    </row>
    <row r="25" spans="1:5" ht="24.75" x14ac:dyDescent="0.25">
      <c r="A25" s="9" t="s">
        <v>202</v>
      </c>
      <c r="B25" s="9" t="s">
        <v>142</v>
      </c>
      <c r="C25" s="9" t="s">
        <v>155</v>
      </c>
      <c r="D25" s="9" t="s">
        <v>1180</v>
      </c>
      <c r="E25" s="9">
        <v>1</v>
      </c>
    </row>
    <row r="26" spans="1:5" ht="24.75" x14ac:dyDescent="0.25">
      <c r="A26" s="9" t="s">
        <v>202</v>
      </c>
      <c r="B26" s="9" t="s">
        <v>142</v>
      </c>
      <c r="C26" s="9" t="s">
        <v>155</v>
      </c>
      <c r="D26" s="9" t="s">
        <v>1181</v>
      </c>
      <c r="E26" s="9">
        <v>1</v>
      </c>
    </row>
    <row r="27" spans="1:5" ht="24.75" x14ac:dyDescent="0.25">
      <c r="A27" s="9" t="s">
        <v>202</v>
      </c>
      <c r="B27" s="9" t="s">
        <v>142</v>
      </c>
      <c r="C27" s="9" t="s">
        <v>155</v>
      </c>
      <c r="D27" s="9" t="s">
        <v>1182</v>
      </c>
      <c r="E27" s="9">
        <v>1</v>
      </c>
    </row>
    <row r="28" spans="1:5" ht="24.75" x14ac:dyDescent="0.25">
      <c r="A28" s="9" t="s">
        <v>202</v>
      </c>
      <c r="B28" s="9" t="s">
        <v>142</v>
      </c>
      <c r="C28" s="9" t="s">
        <v>155</v>
      </c>
      <c r="D28" s="9" t="s">
        <v>1183</v>
      </c>
      <c r="E28" s="9">
        <v>1</v>
      </c>
    </row>
    <row r="29" spans="1:5" ht="24.75" x14ac:dyDescent="0.25">
      <c r="A29" s="9" t="s">
        <v>202</v>
      </c>
      <c r="B29" s="9" t="s">
        <v>142</v>
      </c>
      <c r="C29" s="9" t="s">
        <v>155</v>
      </c>
      <c r="D29" s="9" t="s">
        <v>1184</v>
      </c>
      <c r="E29" s="9">
        <v>1</v>
      </c>
    </row>
    <row r="30" spans="1:5" ht="24.75" x14ac:dyDescent="0.25">
      <c r="A30" s="9" t="s">
        <v>202</v>
      </c>
      <c r="B30" s="9" t="s">
        <v>142</v>
      </c>
      <c r="C30" s="9" t="s">
        <v>155</v>
      </c>
      <c r="D30" s="9" t="s">
        <v>1185</v>
      </c>
      <c r="E30" s="9">
        <v>1</v>
      </c>
    </row>
    <row r="31" spans="1:5" ht="24.75" x14ac:dyDescent="0.25">
      <c r="A31" s="9" t="s">
        <v>202</v>
      </c>
      <c r="B31" s="9" t="s">
        <v>142</v>
      </c>
      <c r="C31" s="9" t="s">
        <v>155</v>
      </c>
      <c r="D31" s="9" t="s">
        <v>1186</v>
      </c>
      <c r="E31" s="9">
        <v>1</v>
      </c>
    </row>
    <row r="32" spans="1:5" ht="24.75" x14ac:dyDescent="0.25">
      <c r="A32" s="9" t="s">
        <v>202</v>
      </c>
      <c r="B32" s="9" t="s">
        <v>142</v>
      </c>
      <c r="C32" s="9" t="s">
        <v>155</v>
      </c>
      <c r="D32" s="9" t="s">
        <v>1187</v>
      </c>
      <c r="E32" s="9">
        <v>1</v>
      </c>
    </row>
    <row r="33" spans="1:5" ht="24.75" x14ac:dyDescent="0.25">
      <c r="A33" s="9" t="s">
        <v>202</v>
      </c>
      <c r="B33" s="9" t="s">
        <v>142</v>
      </c>
      <c r="C33" s="9" t="s">
        <v>155</v>
      </c>
      <c r="D33" s="9" t="s">
        <v>1188</v>
      </c>
      <c r="E33" s="9">
        <v>1</v>
      </c>
    </row>
    <row r="34" spans="1:5" ht="24.75" x14ac:dyDescent="0.25">
      <c r="A34" s="9" t="s">
        <v>202</v>
      </c>
      <c r="B34" s="9" t="s">
        <v>142</v>
      </c>
      <c r="C34" s="9" t="s">
        <v>155</v>
      </c>
      <c r="D34" s="9" t="s">
        <v>1189</v>
      </c>
      <c r="E34" s="9">
        <v>1</v>
      </c>
    </row>
    <row r="35" spans="1:5" ht="24.75" x14ac:dyDescent="0.25">
      <c r="A35" s="9" t="s">
        <v>202</v>
      </c>
      <c r="B35" s="9" t="s">
        <v>142</v>
      </c>
      <c r="C35" s="9" t="s">
        <v>155</v>
      </c>
      <c r="D35" s="9" t="s">
        <v>1190</v>
      </c>
      <c r="E35" s="9">
        <v>1</v>
      </c>
    </row>
    <row r="36" spans="1:5" ht="24.75" x14ac:dyDescent="0.25">
      <c r="A36" s="9" t="s">
        <v>202</v>
      </c>
      <c r="B36" s="9" t="s">
        <v>142</v>
      </c>
      <c r="C36" s="9" t="s">
        <v>155</v>
      </c>
      <c r="D36" s="9" t="s">
        <v>1191</v>
      </c>
      <c r="E36" s="9">
        <v>1</v>
      </c>
    </row>
    <row r="37" spans="1:5" ht="24.75" x14ac:dyDescent="0.25">
      <c r="A37" s="9" t="s">
        <v>202</v>
      </c>
      <c r="B37" s="9" t="s">
        <v>142</v>
      </c>
      <c r="C37" s="9" t="s">
        <v>155</v>
      </c>
      <c r="D37" s="9" t="s">
        <v>1192</v>
      </c>
      <c r="E37" s="9">
        <v>1</v>
      </c>
    </row>
    <row r="38" spans="1:5" ht="24.75" x14ac:dyDescent="0.25">
      <c r="A38" s="9" t="s">
        <v>202</v>
      </c>
      <c r="B38" s="9" t="s">
        <v>142</v>
      </c>
      <c r="C38" s="9" t="s">
        <v>155</v>
      </c>
      <c r="D38" s="9" t="s">
        <v>1193</v>
      </c>
      <c r="E38" s="9">
        <v>1</v>
      </c>
    </row>
    <row r="39" spans="1:5" ht="24.75" x14ac:dyDescent="0.25">
      <c r="A39" s="9" t="s">
        <v>202</v>
      </c>
      <c r="B39" s="9" t="s">
        <v>142</v>
      </c>
      <c r="C39" s="9" t="s">
        <v>155</v>
      </c>
      <c r="D39" s="9" t="s">
        <v>1194</v>
      </c>
      <c r="E39" s="9">
        <v>1</v>
      </c>
    </row>
    <row r="40" spans="1:5" ht="24.75" x14ac:dyDescent="0.25">
      <c r="A40" s="9" t="s">
        <v>202</v>
      </c>
      <c r="B40" s="9" t="s">
        <v>142</v>
      </c>
      <c r="C40" s="9" t="s">
        <v>155</v>
      </c>
      <c r="D40" s="9" t="s">
        <v>1195</v>
      </c>
      <c r="E40" s="9">
        <v>1</v>
      </c>
    </row>
    <row r="41" spans="1:5" ht="24.75" x14ac:dyDescent="0.25">
      <c r="A41" s="9" t="s">
        <v>202</v>
      </c>
      <c r="B41" s="9" t="s">
        <v>142</v>
      </c>
      <c r="C41" s="9" t="s">
        <v>155</v>
      </c>
      <c r="D41" s="9" t="s">
        <v>1196</v>
      </c>
      <c r="E41" s="9">
        <v>1</v>
      </c>
    </row>
    <row r="42" spans="1:5" ht="24.75" x14ac:dyDescent="0.25">
      <c r="A42" s="9" t="s">
        <v>202</v>
      </c>
      <c r="B42" s="9" t="s">
        <v>142</v>
      </c>
      <c r="C42" s="9" t="s">
        <v>155</v>
      </c>
      <c r="D42" s="9" t="s">
        <v>1197</v>
      </c>
      <c r="E42" s="9">
        <v>1</v>
      </c>
    </row>
    <row r="43" spans="1:5" ht="24.75" x14ac:dyDescent="0.25">
      <c r="A43" s="9" t="s">
        <v>202</v>
      </c>
      <c r="B43" s="9" t="s">
        <v>142</v>
      </c>
      <c r="C43" s="9" t="s">
        <v>155</v>
      </c>
      <c r="D43" s="9" t="s">
        <v>1198</v>
      </c>
      <c r="E43" s="9">
        <v>1</v>
      </c>
    </row>
    <row r="44" spans="1:5" ht="24.75" x14ac:dyDescent="0.25">
      <c r="A44" s="9" t="s">
        <v>202</v>
      </c>
      <c r="B44" s="9" t="s">
        <v>142</v>
      </c>
      <c r="C44" s="9" t="s">
        <v>155</v>
      </c>
      <c r="D44" s="9" t="s">
        <v>1199</v>
      </c>
      <c r="E44" s="9">
        <v>1</v>
      </c>
    </row>
    <row r="45" spans="1:5" ht="24.75" x14ac:dyDescent="0.25">
      <c r="A45" s="9" t="s">
        <v>202</v>
      </c>
      <c r="B45" s="9" t="s">
        <v>142</v>
      </c>
      <c r="C45" s="9" t="s">
        <v>155</v>
      </c>
      <c r="D45" s="9" t="s">
        <v>1200</v>
      </c>
      <c r="E45" s="9">
        <v>1</v>
      </c>
    </row>
    <row r="46" spans="1:5" ht="24.75" x14ac:dyDescent="0.25">
      <c r="A46" s="9" t="s">
        <v>202</v>
      </c>
      <c r="B46" s="9" t="s">
        <v>142</v>
      </c>
      <c r="C46" s="9" t="s">
        <v>155</v>
      </c>
      <c r="D46" s="9" t="s">
        <v>1201</v>
      </c>
      <c r="E46" s="9">
        <v>1</v>
      </c>
    </row>
    <row r="47" spans="1:5" ht="24.75" x14ac:dyDescent="0.25">
      <c r="A47" s="9" t="s">
        <v>202</v>
      </c>
      <c r="B47" s="9" t="s">
        <v>142</v>
      </c>
      <c r="C47" s="9" t="s">
        <v>155</v>
      </c>
      <c r="D47" s="9" t="s">
        <v>1202</v>
      </c>
      <c r="E47" s="9">
        <v>1</v>
      </c>
    </row>
    <row r="48" spans="1:5" ht="24.75" x14ac:dyDescent="0.25">
      <c r="A48" s="9" t="s">
        <v>202</v>
      </c>
      <c r="B48" s="9" t="s">
        <v>142</v>
      </c>
      <c r="C48" s="9" t="s">
        <v>155</v>
      </c>
      <c r="D48" s="9" t="s">
        <v>1203</v>
      </c>
      <c r="E48" s="9">
        <v>1</v>
      </c>
    </row>
    <row r="49" spans="1:5" ht="24.75" x14ac:dyDescent="0.25">
      <c r="A49" s="9" t="s">
        <v>202</v>
      </c>
      <c r="B49" s="9" t="s">
        <v>142</v>
      </c>
      <c r="C49" s="9" t="s">
        <v>155</v>
      </c>
      <c r="D49" s="9" t="s">
        <v>1204</v>
      </c>
      <c r="E49" s="9">
        <v>1</v>
      </c>
    </row>
    <row r="50" spans="1:5" ht="24.75" x14ac:dyDescent="0.25">
      <c r="A50" s="9" t="s">
        <v>202</v>
      </c>
      <c r="B50" s="9" t="s">
        <v>142</v>
      </c>
      <c r="C50" s="9" t="s">
        <v>155</v>
      </c>
      <c r="D50" s="9" t="s">
        <v>1205</v>
      </c>
      <c r="E50" s="9">
        <v>1</v>
      </c>
    </row>
    <row r="51" spans="1:5" ht="24.75" x14ac:dyDescent="0.25">
      <c r="A51" s="9" t="s">
        <v>202</v>
      </c>
      <c r="B51" s="9" t="s">
        <v>142</v>
      </c>
      <c r="C51" s="9" t="s">
        <v>155</v>
      </c>
      <c r="D51" s="9" t="s">
        <v>1206</v>
      </c>
      <c r="E51" s="9">
        <v>1</v>
      </c>
    </row>
    <row r="52" spans="1:5" ht="24.75" x14ac:dyDescent="0.25">
      <c r="A52" s="9" t="s">
        <v>202</v>
      </c>
      <c r="B52" s="9" t="s">
        <v>142</v>
      </c>
      <c r="C52" s="9" t="s">
        <v>155</v>
      </c>
      <c r="D52" s="9" t="s">
        <v>1207</v>
      </c>
      <c r="E52" s="9">
        <v>1</v>
      </c>
    </row>
    <row r="53" spans="1:5" ht="24.75" x14ac:dyDescent="0.25">
      <c r="A53" s="9" t="s">
        <v>202</v>
      </c>
      <c r="B53" s="9" t="s">
        <v>142</v>
      </c>
      <c r="C53" s="9" t="s">
        <v>155</v>
      </c>
      <c r="D53" s="9" t="s">
        <v>1208</v>
      </c>
      <c r="E53" s="9">
        <v>1</v>
      </c>
    </row>
    <row r="54" spans="1:5" ht="24.75" x14ac:dyDescent="0.25">
      <c r="A54" s="9" t="s">
        <v>202</v>
      </c>
      <c r="B54" s="9" t="s">
        <v>142</v>
      </c>
      <c r="C54" s="9" t="s">
        <v>155</v>
      </c>
      <c r="D54" s="9" t="s">
        <v>1209</v>
      </c>
      <c r="E54" s="9">
        <v>1</v>
      </c>
    </row>
    <row r="55" spans="1:5" ht="24.75" x14ac:dyDescent="0.25">
      <c r="A55" s="9" t="s">
        <v>202</v>
      </c>
      <c r="B55" s="9" t="s">
        <v>142</v>
      </c>
      <c r="C55" s="9" t="s">
        <v>155</v>
      </c>
      <c r="D55" s="9" t="s">
        <v>1210</v>
      </c>
      <c r="E55" s="9">
        <v>1</v>
      </c>
    </row>
    <row r="56" spans="1:5" ht="24.75" x14ac:dyDescent="0.25">
      <c r="A56" s="9" t="s">
        <v>202</v>
      </c>
      <c r="B56" s="9" t="s">
        <v>142</v>
      </c>
      <c r="C56" s="9" t="s">
        <v>155</v>
      </c>
      <c r="D56" s="9" t="s">
        <v>1211</v>
      </c>
      <c r="E56" s="9">
        <v>1</v>
      </c>
    </row>
    <row r="57" spans="1:5" ht="24.75" x14ac:dyDescent="0.25">
      <c r="A57" s="9" t="s">
        <v>202</v>
      </c>
      <c r="B57" s="9" t="s">
        <v>142</v>
      </c>
      <c r="C57" s="9" t="s">
        <v>155</v>
      </c>
      <c r="D57" s="9" t="s">
        <v>1212</v>
      </c>
      <c r="E57" s="9">
        <v>1</v>
      </c>
    </row>
    <row r="58" spans="1:5" ht="24.75" x14ac:dyDescent="0.25">
      <c r="A58" s="9" t="s">
        <v>202</v>
      </c>
      <c r="B58" s="9" t="s">
        <v>142</v>
      </c>
      <c r="C58" s="9" t="s">
        <v>155</v>
      </c>
      <c r="D58" s="9" t="s">
        <v>1213</v>
      </c>
      <c r="E58" s="9">
        <v>1</v>
      </c>
    </row>
    <row r="59" spans="1:5" ht="24.75" x14ac:dyDescent="0.25">
      <c r="A59" s="9" t="s">
        <v>202</v>
      </c>
      <c r="B59" s="9" t="s">
        <v>142</v>
      </c>
      <c r="C59" s="9" t="s">
        <v>155</v>
      </c>
      <c r="D59" s="9" t="s">
        <v>1214</v>
      </c>
      <c r="E59" s="9">
        <v>1</v>
      </c>
    </row>
    <row r="60" spans="1:5" ht="24.75" x14ac:dyDescent="0.25">
      <c r="A60" s="9" t="s">
        <v>202</v>
      </c>
      <c r="B60" s="9" t="s">
        <v>142</v>
      </c>
      <c r="C60" s="9" t="s">
        <v>155</v>
      </c>
      <c r="D60" s="9" t="s">
        <v>1215</v>
      </c>
      <c r="E60" s="9">
        <v>1</v>
      </c>
    </row>
    <row r="61" spans="1:5" ht="24.75" x14ac:dyDescent="0.25">
      <c r="A61" s="9" t="s">
        <v>202</v>
      </c>
      <c r="B61" s="9" t="s">
        <v>142</v>
      </c>
      <c r="C61" s="9" t="s">
        <v>155</v>
      </c>
      <c r="D61" s="9" t="s">
        <v>1216</v>
      </c>
      <c r="E61" s="9">
        <v>1</v>
      </c>
    </row>
    <row r="62" spans="1:5" ht="24.75" x14ac:dyDescent="0.25">
      <c r="A62" s="9" t="s">
        <v>202</v>
      </c>
      <c r="B62" s="9" t="s">
        <v>142</v>
      </c>
      <c r="C62" s="9" t="s">
        <v>155</v>
      </c>
      <c r="D62" s="9" t="s">
        <v>1217</v>
      </c>
      <c r="E62" s="9">
        <v>1</v>
      </c>
    </row>
    <row r="63" spans="1:5" ht="24.75" x14ac:dyDescent="0.25">
      <c r="A63" s="9" t="s">
        <v>202</v>
      </c>
      <c r="B63" s="9" t="s">
        <v>142</v>
      </c>
      <c r="C63" s="9" t="s">
        <v>155</v>
      </c>
      <c r="D63" s="9" t="s">
        <v>1218</v>
      </c>
      <c r="E63" s="9">
        <v>1</v>
      </c>
    </row>
    <row r="64" spans="1:5" ht="24.75" x14ac:dyDescent="0.25">
      <c r="A64" s="9" t="s">
        <v>202</v>
      </c>
      <c r="B64" s="9" t="s">
        <v>142</v>
      </c>
      <c r="C64" s="9" t="s">
        <v>155</v>
      </c>
      <c r="D64" s="9" t="s">
        <v>1219</v>
      </c>
      <c r="E64" s="9">
        <v>1</v>
      </c>
    </row>
    <row r="65" spans="1:5" ht="24.75" x14ac:dyDescent="0.25">
      <c r="A65" s="9" t="s">
        <v>202</v>
      </c>
      <c r="B65" s="9" t="s">
        <v>142</v>
      </c>
      <c r="C65" s="9" t="s">
        <v>155</v>
      </c>
      <c r="D65" s="9" t="s">
        <v>1220</v>
      </c>
      <c r="E65" s="9">
        <v>1</v>
      </c>
    </row>
    <row r="66" spans="1:5" ht="24.75" x14ac:dyDescent="0.25">
      <c r="A66" s="9" t="s">
        <v>202</v>
      </c>
      <c r="B66" s="9" t="s">
        <v>142</v>
      </c>
      <c r="C66" s="9" t="s">
        <v>155</v>
      </c>
      <c r="D66" s="9" t="s">
        <v>1221</v>
      </c>
      <c r="E66" s="9">
        <v>1</v>
      </c>
    </row>
    <row r="67" spans="1:5" ht="24.75" x14ac:dyDescent="0.25">
      <c r="A67" s="9" t="s">
        <v>202</v>
      </c>
      <c r="B67" s="9" t="s">
        <v>142</v>
      </c>
      <c r="C67" s="9" t="s">
        <v>155</v>
      </c>
      <c r="D67" s="9" t="s">
        <v>1222</v>
      </c>
      <c r="E67" s="9">
        <v>1</v>
      </c>
    </row>
    <row r="68" spans="1:5" ht="24.75" x14ac:dyDescent="0.25">
      <c r="A68" s="9" t="s">
        <v>202</v>
      </c>
      <c r="B68" s="9" t="s">
        <v>142</v>
      </c>
      <c r="C68" s="9" t="s">
        <v>155</v>
      </c>
      <c r="D68" s="9" t="s">
        <v>1223</v>
      </c>
      <c r="E68" s="9">
        <v>1</v>
      </c>
    </row>
    <row r="69" spans="1:5" ht="24.75" x14ac:dyDescent="0.25">
      <c r="A69" s="9" t="s">
        <v>202</v>
      </c>
      <c r="B69" s="9" t="s">
        <v>142</v>
      </c>
      <c r="C69" s="9" t="s">
        <v>155</v>
      </c>
      <c r="D69" s="9" t="s">
        <v>1224</v>
      </c>
      <c r="E69" s="9">
        <v>1</v>
      </c>
    </row>
    <row r="70" spans="1:5" ht="24.75" x14ac:dyDescent="0.25">
      <c r="A70" s="9" t="s">
        <v>202</v>
      </c>
      <c r="B70" s="9" t="s">
        <v>142</v>
      </c>
      <c r="C70" s="9" t="s">
        <v>155</v>
      </c>
      <c r="D70" s="9" t="s">
        <v>1225</v>
      </c>
      <c r="E70" s="9">
        <v>1</v>
      </c>
    </row>
    <row r="71" spans="1:5" ht="24.75" x14ac:dyDescent="0.25">
      <c r="A71" s="9" t="s">
        <v>202</v>
      </c>
      <c r="B71" s="9" t="s">
        <v>142</v>
      </c>
      <c r="C71" s="9" t="s">
        <v>155</v>
      </c>
      <c r="D71" s="9" t="s">
        <v>1226</v>
      </c>
      <c r="E71" s="9">
        <v>1</v>
      </c>
    </row>
    <row r="72" spans="1:5" ht="24.75" x14ac:dyDescent="0.25">
      <c r="A72" s="9" t="s">
        <v>202</v>
      </c>
      <c r="B72" s="9" t="s">
        <v>142</v>
      </c>
      <c r="C72" s="9" t="s">
        <v>155</v>
      </c>
      <c r="D72" s="9" t="s">
        <v>1227</v>
      </c>
      <c r="E72" s="9">
        <v>1</v>
      </c>
    </row>
    <row r="73" spans="1:5" ht="24.75" x14ac:dyDescent="0.25">
      <c r="A73" s="9" t="s">
        <v>202</v>
      </c>
      <c r="B73" s="9" t="s">
        <v>142</v>
      </c>
      <c r="C73" s="9" t="s">
        <v>155</v>
      </c>
      <c r="D73" s="9" t="s">
        <v>1228</v>
      </c>
      <c r="E73" s="9">
        <v>1</v>
      </c>
    </row>
    <row r="74" spans="1:5" ht="24.75" x14ac:dyDescent="0.25">
      <c r="A74" s="9" t="s">
        <v>202</v>
      </c>
      <c r="B74" s="9" t="s">
        <v>142</v>
      </c>
      <c r="C74" s="9" t="s">
        <v>155</v>
      </c>
      <c r="D74" s="9" t="s">
        <v>1229</v>
      </c>
      <c r="E74" s="9">
        <v>1</v>
      </c>
    </row>
    <row r="75" spans="1:5" ht="24.75" x14ac:dyDescent="0.25">
      <c r="A75" s="9" t="s">
        <v>202</v>
      </c>
      <c r="B75" s="9" t="s">
        <v>142</v>
      </c>
      <c r="C75" s="9" t="s">
        <v>155</v>
      </c>
      <c r="D75" s="9" t="s">
        <v>1230</v>
      </c>
      <c r="E75" s="9">
        <v>1</v>
      </c>
    </row>
    <row r="76" spans="1:5" ht="24.75" x14ac:dyDescent="0.25">
      <c r="A76" s="9" t="s">
        <v>202</v>
      </c>
      <c r="B76" s="9" t="s">
        <v>142</v>
      </c>
      <c r="C76" s="9" t="s">
        <v>155</v>
      </c>
      <c r="D76" s="9" t="s">
        <v>1231</v>
      </c>
      <c r="E76" s="9">
        <v>1</v>
      </c>
    </row>
    <row r="77" spans="1:5" ht="24.75" x14ac:dyDescent="0.25">
      <c r="A77" s="9" t="s">
        <v>202</v>
      </c>
      <c r="B77" s="9" t="s">
        <v>142</v>
      </c>
      <c r="C77" s="9" t="s">
        <v>155</v>
      </c>
      <c r="D77" s="9" t="s">
        <v>1232</v>
      </c>
      <c r="E77" s="9">
        <v>1</v>
      </c>
    </row>
    <row r="78" spans="1:5" ht="24.75" x14ac:dyDescent="0.25">
      <c r="A78" s="9" t="s">
        <v>202</v>
      </c>
      <c r="B78" s="9" t="s">
        <v>142</v>
      </c>
      <c r="C78" s="9" t="s">
        <v>155</v>
      </c>
      <c r="D78" s="9" t="s">
        <v>1233</v>
      </c>
      <c r="E78" s="9">
        <v>1</v>
      </c>
    </row>
    <row r="79" spans="1:5" ht="24.75" x14ac:dyDescent="0.25">
      <c r="A79" s="9" t="s">
        <v>202</v>
      </c>
      <c r="B79" s="9" t="s">
        <v>142</v>
      </c>
      <c r="C79" s="9" t="s">
        <v>155</v>
      </c>
      <c r="D79" s="9" t="s">
        <v>1234</v>
      </c>
      <c r="E79" s="9">
        <v>1</v>
      </c>
    </row>
    <row r="80" spans="1:5" ht="24.75" x14ac:dyDescent="0.25">
      <c r="A80" s="9" t="s">
        <v>202</v>
      </c>
      <c r="B80" s="9" t="s">
        <v>142</v>
      </c>
      <c r="C80" s="9" t="s">
        <v>155</v>
      </c>
      <c r="D80" s="9" t="s">
        <v>1235</v>
      </c>
      <c r="E80" s="9">
        <v>1</v>
      </c>
    </row>
    <row r="81" spans="1:5" ht="24.75" x14ac:dyDescent="0.25">
      <c r="A81" s="9" t="s">
        <v>202</v>
      </c>
      <c r="B81" s="9" t="s">
        <v>142</v>
      </c>
      <c r="C81" s="9" t="s">
        <v>155</v>
      </c>
      <c r="D81" s="9" t="s">
        <v>1236</v>
      </c>
      <c r="E81" s="9">
        <v>1</v>
      </c>
    </row>
    <row r="82" spans="1:5" ht="24.75" x14ac:dyDescent="0.25">
      <c r="A82" s="9" t="s">
        <v>202</v>
      </c>
      <c r="B82" s="9" t="s">
        <v>142</v>
      </c>
      <c r="C82" s="9" t="s">
        <v>155</v>
      </c>
      <c r="D82" s="9" t="s">
        <v>1237</v>
      </c>
      <c r="E82" s="9">
        <v>1</v>
      </c>
    </row>
    <row r="83" spans="1:5" ht="24.75" x14ac:dyDescent="0.25">
      <c r="A83" s="9" t="s">
        <v>202</v>
      </c>
      <c r="B83" s="9" t="s">
        <v>142</v>
      </c>
      <c r="C83" s="9" t="s">
        <v>155</v>
      </c>
      <c r="D83" s="9" t="s">
        <v>1238</v>
      </c>
      <c r="E83" s="9">
        <v>1</v>
      </c>
    </row>
    <row r="84" spans="1:5" ht="24.75" x14ac:dyDescent="0.25">
      <c r="A84" s="9" t="s">
        <v>202</v>
      </c>
      <c r="B84" s="9" t="s">
        <v>142</v>
      </c>
      <c r="C84" s="9" t="s">
        <v>155</v>
      </c>
      <c r="D84" s="9" t="s">
        <v>1239</v>
      </c>
      <c r="E84" s="9">
        <v>1</v>
      </c>
    </row>
    <row r="85" spans="1:5" ht="24.75" x14ac:dyDescent="0.25">
      <c r="A85" s="9" t="s">
        <v>202</v>
      </c>
      <c r="B85" s="9" t="s">
        <v>142</v>
      </c>
      <c r="C85" s="9" t="s">
        <v>155</v>
      </c>
      <c r="D85" s="9" t="s">
        <v>1240</v>
      </c>
      <c r="E85" s="9">
        <v>1</v>
      </c>
    </row>
    <row r="86" spans="1:5" ht="24.75" x14ac:dyDescent="0.25">
      <c r="A86" s="9" t="s">
        <v>202</v>
      </c>
      <c r="B86" s="9" t="s">
        <v>142</v>
      </c>
      <c r="C86" s="9" t="s">
        <v>155</v>
      </c>
      <c r="D86" s="9" t="s">
        <v>1241</v>
      </c>
      <c r="E86" s="9">
        <v>1</v>
      </c>
    </row>
    <row r="87" spans="1:5" ht="24.75" x14ac:dyDescent="0.25">
      <c r="A87" s="9" t="s">
        <v>202</v>
      </c>
      <c r="B87" s="9" t="s">
        <v>142</v>
      </c>
      <c r="C87" s="9" t="s">
        <v>155</v>
      </c>
      <c r="D87" s="9" t="s">
        <v>1242</v>
      </c>
      <c r="E87" s="9">
        <v>1</v>
      </c>
    </row>
    <row r="88" spans="1:5" ht="24.75" x14ac:dyDescent="0.25">
      <c r="A88" s="9" t="s">
        <v>202</v>
      </c>
      <c r="B88" s="9" t="s">
        <v>142</v>
      </c>
      <c r="C88" s="9" t="s">
        <v>155</v>
      </c>
      <c r="D88" s="9" t="s">
        <v>1243</v>
      </c>
      <c r="E88" s="9">
        <v>1</v>
      </c>
    </row>
    <row r="89" spans="1:5" ht="24.75" x14ac:dyDescent="0.25">
      <c r="A89" s="9" t="s">
        <v>202</v>
      </c>
      <c r="B89" s="9" t="s">
        <v>142</v>
      </c>
      <c r="C89" s="9" t="s">
        <v>155</v>
      </c>
      <c r="D89" s="9" t="s">
        <v>1244</v>
      </c>
      <c r="E89" s="9">
        <v>1</v>
      </c>
    </row>
    <row r="90" spans="1:5" ht="24.75" x14ac:dyDescent="0.25">
      <c r="A90" s="9" t="s">
        <v>202</v>
      </c>
      <c r="B90" s="9" t="s">
        <v>142</v>
      </c>
      <c r="C90" s="9" t="s">
        <v>155</v>
      </c>
      <c r="D90" s="9" t="s">
        <v>1245</v>
      </c>
      <c r="E90" s="9">
        <v>1</v>
      </c>
    </row>
    <row r="91" spans="1:5" ht="24.75" x14ac:dyDescent="0.25">
      <c r="A91" s="9" t="s">
        <v>202</v>
      </c>
      <c r="B91" s="9" t="s">
        <v>142</v>
      </c>
      <c r="C91" s="9" t="s">
        <v>155</v>
      </c>
      <c r="D91" s="9" t="s">
        <v>1246</v>
      </c>
      <c r="E91" s="9">
        <v>1</v>
      </c>
    </row>
    <row r="92" spans="1:5" ht="24.75" x14ac:dyDescent="0.25">
      <c r="A92" s="9" t="s">
        <v>202</v>
      </c>
      <c r="B92" s="9" t="s">
        <v>142</v>
      </c>
      <c r="C92" s="9" t="s">
        <v>155</v>
      </c>
      <c r="D92" s="9" t="s">
        <v>1247</v>
      </c>
      <c r="E92" s="9">
        <v>1</v>
      </c>
    </row>
    <row r="93" spans="1:5" ht="24.75" x14ac:dyDescent="0.25">
      <c r="A93" s="9" t="s">
        <v>202</v>
      </c>
      <c r="B93" s="9" t="s">
        <v>142</v>
      </c>
      <c r="C93" s="9" t="s">
        <v>155</v>
      </c>
      <c r="D93" s="9" t="s">
        <v>1248</v>
      </c>
      <c r="E93" s="9">
        <v>1</v>
      </c>
    </row>
    <row r="94" spans="1:5" ht="24.75" x14ac:dyDescent="0.25">
      <c r="A94" s="9" t="s">
        <v>202</v>
      </c>
      <c r="B94" s="9" t="s">
        <v>142</v>
      </c>
      <c r="C94" s="9" t="s">
        <v>155</v>
      </c>
      <c r="D94" s="9" t="s">
        <v>1249</v>
      </c>
      <c r="E94" s="9">
        <v>1</v>
      </c>
    </row>
    <row r="95" spans="1:5" ht="24.75" x14ac:dyDescent="0.25">
      <c r="A95" s="9" t="s">
        <v>202</v>
      </c>
      <c r="B95" s="9" t="s">
        <v>142</v>
      </c>
      <c r="C95" s="9" t="s">
        <v>155</v>
      </c>
      <c r="D95" s="9" t="s">
        <v>1250</v>
      </c>
      <c r="E95" s="9">
        <v>1</v>
      </c>
    </row>
    <row r="96" spans="1:5" ht="24.75" x14ac:dyDescent="0.25">
      <c r="A96" s="9" t="s">
        <v>202</v>
      </c>
      <c r="B96" s="9" t="s">
        <v>142</v>
      </c>
      <c r="C96" s="9" t="s">
        <v>155</v>
      </c>
      <c r="D96" s="9" t="s">
        <v>1251</v>
      </c>
      <c r="E96" s="9">
        <v>1</v>
      </c>
    </row>
    <row r="97" spans="1:5" ht="24.75" x14ac:dyDescent="0.25">
      <c r="A97" s="9" t="s">
        <v>202</v>
      </c>
      <c r="B97" s="9" t="s">
        <v>142</v>
      </c>
      <c r="C97" s="9" t="s">
        <v>155</v>
      </c>
      <c r="D97" s="9" t="s">
        <v>1252</v>
      </c>
      <c r="E97" s="9">
        <v>1</v>
      </c>
    </row>
    <row r="98" spans="1:5" ht="24.75" x14ac:dyDescent="0.25">
      <c r="A98" s="9" t="s">
        <v>202</v>
      </c>
      <c r="B98" s="9" t="s">
        <v>142</v>
      </c>
      <c r="C98" s="9" t="s">
        <v>155</v>
      </c>
      <c r="D98" s="9" t="s">
        <v>1253</v>
      </c>
      <c r="E98" s="9">
        <v>1</v>
      </c>
    </row>
    <row r="99" spans="1:5" ht="24.75" x14ac:dyDescent="0.25">
      <c r="A99" s="9" t="s">
        <v>202</v>
      </c>
      <c r="B99" s="9" t="s">
        <v>142</v>
      </c>
      <c r="C99" s="9" t="s">
        <v>155</v>
      </c>
      <c r="D99" s="9" t="s">
        <v>1254</v>
      </c>
      <c r="E99" s="9">
        <v>1</v>
      </c>
    </row>
    <row r="100" spans="1:5" ht="24.75" x14ac:dyDescent="0.25">
      <c r="A100" s="9" t="s">
        <v>202</v>
      </c>
      <c r="B100" s="9" t="s">
        <v>142</v>
      </c>
      <c r="C100" s="9" t="s">
        <v>155</v>
      </c>
      <c r="D100" s="9" t="s">
        <v>1255</v>
      </c>
      <c r="E100" s="9">
        <v>1</v>
      </c>
    </row>
    <row r="101" spans="1:5" ht="24.75" x14ac:dyDescent="0.25">
      <c r="A101" s="9" t="s">
        <v>202</v>
      </c>
      <c r="B101" s="9" t="s">
        <v>142</v>
      </c>
      <c r="C101" s="9" t="s">
        <v>155</v>
      </c>
      <c r="D101" s="9" t="s">
        <v>1256</v>
      </c>
      <c r="E101" s="9">
        <v>1</v>
      </c>
    </row>
    <row r="102" spans="1:5" ht="24.75" x14ac:dyDescent="0.25">
      <c r="A102" s="9" t="s">
        <v>202</v>
      </c>
      <c r="B102" s="9" t="s">
        <v>142</v>
      </c>
      <c r="C102" s="9" t="s">
        <v>155</v>
      </c>
      <c r="D102" s="9" t="s">
        <v>1257</v>
      </c>
      <c r="E102" s="9">
        <v>1</v>
      </c>
    </row>
    <row r="103" spans="1:5" ht="24.75" x14ac:dyDescent="0.25">
      <c r="A103" s="9" t="s">
        <v>202</v>
      </c>
      <c r="B103" s="9" t="s">
        <v>142</v>
      </c>
      <c r="C103" s="9" t="s">
        <v>155</v>
      </c>
      <c r="D103" s="9" t="s">
        <v>1258</v>
      </c>
      <c r="E103" s="9">
        <v>1</v>
      </c>
    </row>
    <row r="104" spans="1:5" ht="24.75" x14ac:dyDescent="0.25">
      <c r="A104" s="9" t="s">
        <v>202</v>
      </c>
      <c r="B104" s="9" t="s">
        <v>142</v>
      </c>
      <c r="C104" s="9" t="s">
        <v>155</v>
      </c>
      <c r="D104" s="9" t="s">
        <v>1259</v>
      </c>
      <c r="E104" s="9">
        <v>1</v>
      </c>
    </row>
    <row r="105" spans="1:5" ht="24.75" x14ac:dyDescent="0.25">
      <c r="A105" s="9" t="s">
        <v>202</v>
      </c>
      <c r="B105" s="9" t="s">
        <v>142</v>
      </c>
      <c r="C105" s="9" t="s">
        <v>155</v>
      </c>
      <c r="D105" s="9" t="s">
        <v>1260</v>
      </c>
      <c r="E105" s="9">
        <v>1</v>
      </c>
    </row>
    <row r="106" spans="1:5" ht="24.75" x14ac:dyDescent="0.25">
      <c r="A106" s="9" t="s">
        <v>202</v>
      </c>
      <c r="B106" s="9" t="s">
        <v>142</v>
      </c>
      <c r="C106" s="9" t="s">
        <v>155</v>
      </c>
      <c r="D106" s="9" t="s">
        <v>1261</v>
      </c>
      <c r="E106" s="9">
        <v>1</v>
      </c>
    </row>
    <row r="107" spans="1:5" ht="24.75" x14ac:dyDescent="0.25">
      <c r="A107" s="9" t="s">
        <v>202</v>
      </c>
      <c r="B107" s="9" t="s">
        <v>142</v>
      </c>
      <c r="C107" s="9" t="s">
        <v>155</v>
      </c>
      <c r="D107" s="9" t="s">
        <v>1262</v>
      </c>
      <c r="E107" s="9">
        <v>1</v>
      </c>
    </row>
    <row r="108" spans="1:5" ht="24.75" x14ac:dyDescent="0.25">
      <c r="A108" s="9" t="s">
        <v>202</v>
      </c>
      <c r="B108" s="9" t="s">
        <v>142</v>
      </c>
      <c r="C108" s="9" t="s">
        <v>155</v>
      </c>
      <c r="D108" s="9" t="s">
        <v>1263</v>
      </c>
      <c r="E108" s="9">
        <v>1</v>
      </c>
    </row>
    <row r="109" spans="1:5" ht="24.75" x14ac:dyDescent="0.25">
      <c r="A109" s="9" t="s">
        <v>202</v>
      </c>
      <c r="B109" s="9" t="s">
        <v>142</v>
      </c>
      <c r="C109" s="9" t="s">
        <v>155</v>
      </c>
      <c r="D109" s="9" t="s">
        <v>1264</v>
      </c>
      <c r="E109" s="9">
        <v>1</v>
      </c>
    </row>
    <row r="110" spans="1:5" ht="24.75" x14ac:dyDescent="0.25">
      <c r="A110" s="9" t="s">
        <v>202</v>
      </c>
      <c r="B110" s="9" t="s">
        <v>142</v>
      </c>
      <c r="C110" s="9" t="s">
        <v>155</v>
      </c>
      <c r="D110" s="9" t="s">
        <v>1265</v>
      </c>
      <c r="E110" s="9">
        <v>1</v>
      </c>
    </row>
    <row r="111" spans="1:5" ht="24.75" x14ac:dyDescent="0.25">
      <c r="A111" s="9" t="s">
        <v>202</v>
      </c>
      <c r="B111" s="9" t="s">
        <v>142</v>
      </c>
      <c r="C111" s="9" t="s">
        <v>155</v>
      </c>
      <c r="D111" s="9" t="s">
        <v>1266</v>
      </c>
      <c r="E111" s="9">
        <v>1</v>
      </c>
    </row>
    <row r="112" spans="1:5" ht="24.75" x14ac:dyDescent="0.25">
      <c r="A112" s="9" t="s">
        <v>202</v>
      </c>
      <c r="B112" s="9" t="s">
        <v>142</v>
      </c>
      <c r="C112" s="9" t="s">
        <v>155</v>
      </c>
      <c r="D112" s="9" t="s">
        <v>1267</v>
      </c>
      <c r="E112" s="9">
        <v>1</v>
      </c>
    </row>
    <row r="113" spans="1:5" ht="24.75" x14ac:dyDescent="0.25">
      <c r="A113" s="9" t="s">
        <v>202</v>
      </c>
      <c r="B113" s="9" t="s">
        <v>142</v>
      </c>
      <c r="C113" s="9" t="s">
        <v>155</v>
      </c>
      <c r="D113" s="9" t="s">
        <v>1268</v>
      </c>
      <c r="E113" s="9">
        <v>1</v>
      </c>
    </row>
    <row r="114" spans="1:5" ht="24.75" x14ac:dyDescent="0.25">
      <c r="A114" s="9" t="s">
        <v>202</v>
      </c>
      <c r="B114" s="9" t="s">
        <v>142</v>
      </c>
      <c r="C114" s="9" t="s">
        <v>155</v>
      </c>
      <c r="D114" s="9" t="s">
        <v>1269</v>
      </c>
      <c r="E114" s="9">
        <v>1</v>
      </c>
    </row>
    <row r="115" spans="1:5" ht="24.75" x14ac:dyDescent="0.25">
      <c r="A115" s="9" t="s">
        <v>202</v>
      </c>
      <c r="B115" s="9" t="s">
        <v>142</v>
      </c>
      <c r="C115" s="9" t="s">
        <v>155</v>
      </c>
      <c r="D115" s="9" t="s">
        <v>1270</v>
      </c>
      <c r="E115" s="9">
        <v>1</v>
      </c>
    </row>
    <row r="116" spans="1:5" ht="24.75" x14ac:dyDescent="0.25">
      <c r="A116" s="9" t="s">
        <v>202</v>
      </c>
      <c r="B116" s="9" t="s">
        <v>142</v>
      </c>
      <c r="C116" s="9" t="s">
        <v>155</v>
      </c>
      <c r="D116" s="9" t="s">
        <v>1271</v>
      </c>
      <c r="E116" s="9">
        <v>1</v>
      </c>
    </row>
    <row r="117" spans="1:5" ht="24.75" x14ac:dyDescent="0.25">
      <c r="A117" s="9" t="s">
        <v>202</v>
      </c>
      <c r="B117" s="9" t="s">
        <v>142</v>
      </c>
      <c r="C117" s="9" t="s">
        <v>155</v>
      </c>
      <c r="D117" s="9" t="s">
        <v>1272</v>
      </c>
      <c r="E117" s="9">
        <v>1</v>
      </c>
    </row>
    <row r="118" spans="1:5" ht="24.75" x14ac:dyDescent="0.25">
      <c r="A118" s="9" t="s">
        <v>202</v>
      </c>
      <c r="B118" s="9" t="s">
        <v>142</v>
      </c>
      <c r="C118" s="9" t="s">
        <v>155</v>
      </c>
      <c r="D118" s="9" t="s">
        <v>1273</v>
      </c>
      <c r="E118" s="9">
        <v>1</v>
      </c>
    </row>
    <row r="119" spans="1:5" ht="24.75" x14ac:dyDescent="0.25">
      <c r="A119" s="9" t="s">
        <v>202</v>
      </c>
      <c r="B119" s="9" t="s">
        <v>142</v>
      </c>
      <c r="C119" s="9" t="s">
        <v>155</v>
      </c>
      <c r="D119" s="9" t="s">
        <v>1274</v>
      </c>
      <c r="E119" s="9">
        <v>1</v>
      </c>
    </row>
    <row r="120" spans="1:5" ht="24.75" x14ac:dyDescent="0.25">
      <c r="A120" s="9" t="s">
        <v>202</v>
      </c>
      <c r="B120" s="9" t="s">
        <v>142</v>
      </c>
      <c r="C120" s="9" t="s">
        <v>155</v>
      </c>
      <c r="D120" s="9" t="s">
        <v>1275</v>
      </c>
      <c r="E120" s="9">
        <v>1</v>
      </c>
    </row>
    <row r="121" spans="1:5" ht="24.75" x14ac:dyDescent="0.25">
      <c r="A121" s="9" t="s">
        <v>202</v>
      </c>
      <c r="B121" s="9" t="s">
        <v>142</v>
      </c>
      <c r="C121" s="9" t="s">
        <v>155</v>
      </c>
      <c r="D121" s="9" t="s">
        <v>1276</v>
      </c>
      <c r="E121" s="9">
        <v>1</v>
      </c>
    </row>
    <row r="122" spans="1:5" ht="24.75" x14ac:dyDescent="0.25">
      <c r="A122" s="9" t="s">
        <v>202</v>
      </c>
      <c r="B122" s="9" t="s">
        <v>142</v>
      </c>
      <c r="C122" s="9" t="s">
        <v>155</v>
      </c>
      <c r="D122" s="9" t="s">
        <v>1277</v>
      </c>
      <c r="E122" s="9">
        <v>1</v>
      </c>
    </row>
    <row r="123" spans="1:5" ht="24.75" x14ac:dyDescent="0.25">
      <c r="A123" s="9" t="s">
        <v>202</v>
      </c>
      <c r="B123" s="9" t="s">
        <v>142</v>
      </c>
      <c r="C123" s="9" t="s">
        <v>155</v>
      </c>
      <c r="D123" s="9" t="s">
        <v>1278</v>
      </c>
      <c r="E123" s="9">
        <v>1</v>
      </c>
    </row>
    <row r="124" spans="1:5" ht="24.75" x14ac:dyDescent="0.25">
      <c r="A124" s="9" t="s">
        <v>202</v>
      </c>
      <c r="B124" s="9" t="s">
        <v>142</v>
      </c>
      <c r="C124" s="9" t="s">
        <v>155</v>
      </c>
      <c r="D124" s="9" t="s">
        <v>1279</v>
      </c>
      <c r="E124" s="9">
        <v>1</v>
      </c>
    </row>
    <row r="125" spans="1:5" ht="24.75" x14ac:dyDescent="0.25">
      <c r="A125" s="9" t="s">
        <v>202</v>
      </c>
      <c r="B125" s="9" t="s">
        <v>142</v>
      </c>
      <c r="C125" s="9" t="s">
        <v>155</v>
      </c>
      <c r="D125" s="9" t="s">
        <v>1280</v>
      </c>
      <c r="E125" s="9">
        <v>1</v>
      </c>
    </row>
    <row r="126" spans="1:5" ht="24.75" x14ac:dyDescent="0.25">
      <c r="A126" s="9" t="s">
        <v>202</v>
      </c>
      <c r="B126" s="9" t="s">
        <v>142</v>
      </c>
      <c r="C126" s="9" t="s">
        <v>155</v>
      </c>
      <c r="D126" s="9" t="s">
        <v>1281</v>
      </c>
      <c r="E126" s="9">
        <v>1</v>
      </c>
    </row>
    <row r="127" spans="1:5" ht="24.75" x14ac:dyDescent="0.25">
      <c r="A127" s="9" t="s">
        <v>202</v>
      </c>
      <c r="B127" s="9" t="s">
        <v>142</v>
      </c>
      <c r="C127" s="9" t="s">
        <v>155</v>
      </c>
      <c r="D127" s="9" t="s">
        <v>1282</v>
      </c>
      <c r="E127" s="9">
        <v>1</v>
      </c>
    </row>
    <row r="128" spans="1:5" ht="24.75" x14ac:dyDescent="0.25">
      <c r="A128" s="9" t="s">
        <v>202</v>
      </c>
      <c r="B128" s="9" t="s">
        <v>142</v>
      </c>
      <c r="C128" s="9" t="s">
        <v>155</v>
      </c>
      <c r="D128" s="9" t="s">
        <v>1283</v>
      </c>
      <c r="E128" s="9">
        <v>1</v>
      </c>
    </row>
    <row r="129" spans="1:5" ht="24.75" x14ac:dyDescent="0.25">
      <c r="A129" s="9" t="s">
        <v>202</v>
      </c>
      <c r="B129" s="9" t="s">
        <v>142</v>
      </c>
      <c r="C129" s="9" t="s">
        <v>155</v>
      </c>
      <c r="D129" s="9" t="s">
        <v>1284</v>
      </c>
      <c r="E129" s="9">
        <v>1</v>
      </c>
    </row>
    <row r="130" spans="1:5" ht="24.75" x14ac:dyDescent="0.25">
      <c r="A130" s="9" t="s">
        <v>202</v>
      </c>
      <c r="B130" s="9" t="s">
        <v>142</v>
      </c>
      <c r="C130" s="9" t="s">
        <v>155</v>
      </c>
      <c r="D130" s="9" t="s">
        <v>1285</v>
      </c>
      <c r="E130" s="9">
        <v>1</v>
      </c>
    </row>
    <row r="131" spans="1:5" ht="24.75" x14ac:dyDescent="0.25">
      <c r="A131" s="9" t="s">
        <v>202</v>
      </c>
      <c r="B131" s="9" t="s">
        <v>142</v>
      </c>
      <c r="C131" s="9" t="s">
        <v>155</v>
      </c>
      <c r="D131" s="9" t="s">
        <v>1286</v>
      </c>
      <c r="E131" s="9">
        <v>1</v>
      </c>
    </row>
    <row r="132" spans="1:5" ht="24.75" x14ac:dyDescent="0.25">
      <c r="A132" s="9" t="s">
        <v>202</v>
      </c>
      <c r="B132" s="9" t="s">
        <v>142</v>
      </c>
      <c r="C132" s="9" t="s">
        <v>155</v>
      </c>
      <c r="D132" s="9" t="s">
        <v>1287</v>
      </c>
      <c r="E132" s="9">
        <v>1</v>
      </c>
    </row>
    <row r="133" spans="1:5" ht="24.75" x14ac:dyDescent="0.25">
      <c r="A133" s="9" t="s">
        <v>202</v>
      </c>
      <c r="B133" s="9" t="s">
        <v>142</v>
      </c>
      <c r="C133" s="9" t="s">
        <v>155</v>
      </c>
      <c r="D133" s="9" t="s">
        <v>1288</v>
      </c>
      <c r="E133" s="9">
        <v>1</v>
      </c>
    </row>
    <row r="134" spans="1:5" x14ac:dyDescent="0.25">
      <c r="A134" s="1" t="s">
        <v>119</v>
      </c>
      <c r="B134" s="1" t="s">
        <v>119</v>
      </c>
      <c r="C134" s="1">
        <f>SUBTOTAL(103,Elements13_5_121[Elemento])</f>
        <v>127</v>
      </c>
      <c r="D134" s="1" t="s">
        <v>119</v>
      </c>
      <c r="E134" s="1">
        <f>SUBTOTAL(109,Elements13_5_121[Totais:])</f>
        <v>127</v>
      </c>
    </row>
  </sheetData>
  <mergeCells count="3">
    <mergeCell ref="A1:E2"/>
    <mergeCell ref="A4:E4"/>
    <mergeCell ref="A5:E5"/>
  </mergeCells>
  <hyperlinks>
    <hyperlink ref="A1" location="'13.5.12'!A1" display="JOELHO 90 GRAUS, PVC, SERIE R, ÁGUA PLUVIAL, DN 100 MM, JUNTA ELÁSTICA, FORNECIDO E INSTALADO EM CONDUTORES VERTICAIS DE ÁGUAS PLUVIAIS. AF_06/2022" xr:uid="{00000000-0004-0000-2600-000000000000}"/>
    <hyperlink ref="B1" location="'13.5.12'!A1" display="JOELHO 90 GRAUS, PVC, SERIE R, ÁGUA PLUVIAL, DN 100 MM, JUNTA ELÁSTICA, FORNECIDO E INSTALADO EM CONDUTORES VERTICAIS DE ÁGUAS PLUVIAIS. AF_06/2022" xr:uid="{00000000-0004-0000-2600-000001000000}"/>
    <hyperlink ref="C1" location="'13.5.12'!A1" display="JOELHO 90 GRAUS, PVC, SERIE R, ÁGUA PLUVIAL, DN 100 MM, JUNTA ELÁSTICA, FORNECIDO E INSTALADO EM CONDUTORES VERTICAIS DE ÁGUAS PLUVIAIS. AF_06/2022" xr:uid="{00000000-0004-0000-2600-000002000000}"/>
    <hyperlink ref="D1" location="'13.5.12'!A1" display="JOELHO 90 GRAUS, PVC, SERIE R, ÁGUA PLUVIAL, DN 100 MM, JUNTA ELÁSTICA, FORNECIDO E INSTALADO EM CONDUTORES VERTICAIS DE ÁGUAS PLUVIAIS. AF_06/2022" xr:uid="{00000000-0004-0000-2600-000003000000}"/>
    <hyperlink ref="E1" location="'13.5.12'!A1" display="JOELHO 90 GRAUS, PVC, SERIE R, ÁGUA PLUVIAL, DN 100 MM, JUNTA ELÁSTICA, FORNECIDO E INSTALADO EM CONDUTORES VERTICAIS DE ÁGUAS PLUVIAIS. AF_06/2022" xr:uid="{00000000-0004-0000-2600-000004000000}"/>
    <hyperlink ref="A2" location="'13.5.12'!A1" display="JOELHO 90 GRAUS, PVC, SERIE R, ÁGUA PLUVIAL, DN 100 MM, JUNTA ELÁSTICA, FORNECIDO E INSTALADO EM CONDUTORES VERTICAIS DE ÁGUAS PLUVIAIS. AF_06/2022" xr:uid="{00000000-0004-0000-2600-000005000000}"/>
    <hyperlink ref="B2" location="'13.5.12'!A1" display="JOELHO 90 GRAUS, PVC, SERIE R, ÁGUA PLUVIAL, DN 100 MM, JUNTA ELÁSTICA, FORNECIDO E INSTALADO EM CONDUTORES VERTICAIS DE ÁGUAS PLUVIAIS. AF_06/2022" xr:uid="{00000000-0004-0000-2600-000006000000}"/>
    <hyperlink ref="C2" location="'13.5.12'!A1" display="JOELHO 90 GRAUS, PVC, SERIE R, ÁGUA PLUVIAL, DN 100 MM, JUNTA ELÁSTICA, FORNECIDO E INSTALADO EM CONDUTORES VERTICAIS DE ÁGUAS PLUVIAIS. AF_06/2022" xr:uid="{00000000-0004-0000-2600-000007000000}"/>
    <hyperlink ref="D2" location="'13.5.12'!A1" display="JOELHO 90 GRAUS, PVC, SERIE R, ÁGUA PLUVIAL, DN 100 MM, JUNTA ELÁSTICA, FORNECIDO E INSTALADO EM CONDUTORES VERTICAIS DE ÁGUAS PLUVIAIS. AF_06/2022" xr:uid="{00000000-0004-0000-2600-000008000000}"/>
    <hyperlink ref="E2" location="'13.5.12'!A1" display="JOELHO 90 GRAUS, PVC, SERIE R, ÁGUA PLUVIAL, DN 100 MM, JUNTA ELÁSTICA, FORNECIDO E INSTALADO EM CONDUTORES VERTICAIS DE ÁGUAS PLUVIAIS. AF_06/2022" xr:uid="{00000000-0004-0000-2600-000009000000}"/>
    <hyperlink ref="A4" location="'13.5.12'!A1" display="Conexões de tubo (Afastamento)" xr:uid="{00000000-0004-0000-2600-00000A000000}"/>
    <hyperlink ref="B4" location="'13.5.12'!A1" display="Conexões de tubo (Afastamento)" xr:uid="{00000000-0004-0000-2600-00000B000000}"/>
    <hyperlink ref="C4" location="'13.5.12'!A1" display="Conexões de tubo (Afastamento)" xr:uid="{00000000-0004-0000-2600-00000C000000}"/>
    <hyperlink ref="D4" location="'13.5.12'!A1" display="Conexões de tubo (Afastamento)" xr:uid="{00000000-0004-0000-2600-00000D000000}"/>
    <hyperlink ref="E4" location="'13.5.12'!A1" display="Conexões de tubo (Afastamento)" xr:uid="{00000000-0004-0000-26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E23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65</v>
      </c>
      <c r="B1" s="21" t="s">
        <v>65</v>
      </c>
      <c r="C1" s="21" t="s">
        <v>65</v>
      </c>
      <c r="D1" s="21" t="s">
        <v>65</v>
      </c>
      <c r="E1" s="21" t="s">
        <v>65</v>
      </c>
    </row>
    <row r="2" spans="1:5" x14ac:dyDescent="0.25">
      <c r="A2" s="21" t="s">
        <v>65</v>
      </c>
      <c r="B2" s="21" t="s">
        <v>65</v>
      </c>
      <c r="C2" s="21" t="s">
        <v>65</v>
      </c>
      <c r="D2" s="21" t="s">
        <v>65</v>
      </c>
      <c r="E2" s="21" t="s">
        <v>65</v>
      </c>
    </row>
    <row r="4" spans="1:5" x14ac:dyDescent="0.25">
      <c r="A4" s="16" t="s">
        <v>152</v>
      </c>
      <c r="B4" s="16" t="s">
        <v>152</v>
      </c>
      <c r="C4" s="16" t="s">
        <v>152</v>
      </c>
      <c r="D4" s="16" t="s">
        <v>152</v>
      </c>
      <c r="E4" s="16" t="s">
        <v>152</v>
      </c>
    </row>
    <row r="5" spans="1:5" x14ac:dyDescent="0.25">
      <c r="A5" s="22" t="s">
        <v>119</v>
      </c>
      <c r="B5" s="22" t="s">
        <v>119</v>
      </c>
      <c r="C5" s="22" t="s">
        <v>119</v>
      </c>
      <c r="D5" s="22" t="s">
        <v>119</v>
      </c>
      <c r="E5" s="22" t="s">
        <v>119</v>
      </c>
    </row>
    <row r="6" spans="1:5" x14ac:dyDescent="0.25">
      <c r="A6" s="8" t="s">
        <v>197</v>
      </c>
      <c r="B6" s="8" t="s">
        <v>198</v>
      </c>
      <c r="C6" s="8" t="s">
        <v>199</v>
      </c>
      <c r="D6" s="8" t="s">
        <v>200</v>
      </c>
      <c r="E6" s="8" t="s">
        <v>201</v>
      </c>
    </row>
    <row r="7" spans="1:5" ht="24.75" x14ac:dyDescent="0.25">
      <c r="A7" s="9" t="s">
        <v>202</v>
      </c>
      <c r="B7" s="9" t="s">
        <v>142</v>
      </c>
      <c r="C7" s="9" t="s">
        <v>155</v>
      </c>
      <c r="D7" s="9" t="s">
        <v>1289</v>
      </c>
      <c r="E7" s="9">
        <v>1</v>
      </c>
    </row>
    <row r="8" spans="1:5" ht="24.75" x14ac:dyDescent="0.25">
      <c r="A8" s="9" t="s">
        <v>202</v>
      </c>
      <c r="B8" s="9" t="s">
        <v>142</v>
      </c>
      <c r="C8" s="9" t="s">
        <v>155</v>
      </c>
      <c r="D8" s="9" t="s">
        <v>1290</v>
      </c>
      <c r="E8" s="9">
        <v>1</v>
      </c>
    </row>
    <row r="9" spans="1:5" ht="24.75" x14ac:dyDescent="0.25">
      <c r="A9" s="9" t="s">
        <v>202</v>
      </c>
      <c r="B9" s="9" t="s">
        <v>142</v>
      </c>
      <c r="C9" s="9" t="s">
        <v>155</v>
      </c>
      <c r="D9" s="9" t="s">
        <v>1291</v>
      </c>
      <c r="E9" s="9">
        <v>1</v>
      </c>
    </row>
    <row r="10" spans="1:5" ht="24.75" x14ac:dyDescent="0.25">
      <c r="A10" s="9" t="s">
        <v>202</v>
      </c>
      <c r="B10" s="9" t="s">
        <v>142</v>
      </c>
      <c r="C10" s="9" t="s">
        <v>155</v>
      </c>
      <c r="D10" s="9" t="s">
        <v>1292</v>
      </c>
      <c r="E10" s="9">
        <v>1</v>
      </c>
    </row>
    <row r="11" spans="1:5" ht="24.75" x14ac:dyDescent="0.25">
      <c r="A11" s="9" t="s">
        <v>202</v>
      </c>
      <c r="B11" s="9" t="s">
        <v>142</v>
      </c>
      <c r="C11" s="9" t="s">
        <v>155</v>
      </c>
      <c r="D11" s="9" t="s">
        <v>1293</v>
      </c>
      <c r="E11" s="9">
        <v>1</v>
      </c>
    </row>
    <row r="12" spans="1:5" ht="24.75" x14ac:dyDescent="0.25">
      <c r="A12" s="9" t="s">
        <v>202</v>
      </c>
      <c r="B12" s="9" t="s">
        <v>142</v>
      </c>
      <c r="C12" s="9" t="s">
        <v>155</v>
      </c>
      <c r="D12" s="9" t="s">
        <v>1294</v>
      </c>
      <c r="E12" s="9">
        <v>1</v>
      </c>
    </row>
    <row r="13" spans="1:5" ht="24.75" x14ac:dyDescent="0.25">
      <c r="A13" s="9" t="s">
        <v>202</v>
      </c>
      <c r="B13" s="9" t="s">
        <v>142</v>
      </c>
      <c r="C13" s="9" t="s">
        <v>155</v>
      </c>
      <c r="D13" s="9" t="s">
        <v>1295</v>
      </c>
      <c r="E13" s="9">
        <v>1</v>
      </c>
    </row>
    <row r="14" spans="1:5" ht="24.75" x14ac:dyDescent="0.25">
      <c r="A14" s="9" t="s">
        <v>202</v>
      </c>
      <c r="B14" s="9" t="s">
        <v>142</v>
      </c>
      <c r="C14" s="9" t="s">
        <v>155</v>
      </c>
      <c r="D14" s="9" t="s">
        <v>1296</v>
      </c>
      <c r="E14" s="9">
        <v>1</v>
      </c>
    </row>
    <row r="15" spans="1:5" ht="24.75" x14ac:dyDescent="0.25">
      <c r="A15" s="9" t="s">
        <v>202</v>
      </c>
      <c r="B15" s="9" t="s">
        <v>142</v>
      </c>
      <c r="C15" s="9" t="s">
        <v>155</v>
      </c>
      <c r="D15" s="9" t="s">
        <v>1297</v>
      </c>
      <c r="E15" s="9">
        <v>1</v>
      </c>
    </row>
    <row r="16" spans="1:5" ht="24.75" x14ac:dyDescent="0.25">
      <c r="A16" s="9" t="s">
        <v>202</v>
      </c>
      <c r="B16" s="9" t="s">
        <v>142</v>
      </c>
      <c r="C16" s="9" t="s">
        <v>155</v>
      </c>
      <c r="D16" s="9" t="s">
        <v>1298</v>
      </c>
      <c r="E16" s="9">
        <v>1</v>
      </c>
    </row>
    <row r="17" spans="1:5" ht="24.75" x14ac:dyDescent="0.25">
      <c r="A17" s="9" t="s">
        <v>202</v>
      </c>
      <c r="B17" s="9" t="s">
        <v>142</v>
      </c>
      <c r="C17" s="9" t="s">
        <v>155</v>
      </c>
      <c r="D17" s="9" t="s">
        <v>1299</v>
      </c>
      <c r="E17" s="9">
        <v>1</v>
      </c>
    </row>
    <row r="18" spans="1:5" ht="24.75" x14ac:dyDescent="0.25">
      <c r="A18" s="9" t="s">
        <v>202</v>
      </c>
      <c r="B18" s="9" t="s">
        <v>142</v>
      </c>
      <c r="C18" s="9" t="s">
        <v>155</v>
      </c>
      <c r="D18" s="9" t="s">
        <v>1300</v>
      </c>
      <c r="E18" s="9">
        <v>1</v>
      </c>
    </row>
    <row r="19" spans="1:5" ht="24.75" x14ac:dyDescent="0.25">
      <c r="A19" s="9" t="s">
        <v>202</v>
      </c>
      <c r="B19" s="9" t="s">
        <v>142</v>
      </c>
      <c r="C19" s="9" t="s">
        <v>155</v>
      </c>
      <c r="D19" s="9" t="s">
        <v>1301</v>
      </c>
      <c r="E19" s="9">
        <v>1</v>
      </c>
    </row>
    <row r="20" spans="1:5" ht="24.75" x14ac:dyDescent="0.25">
      <c r="A20" s="9" t="s">
        <v>202</v>
      </c>
      <c r="B20" s="9" t="s">
        <v>142</v>
      </c>
      <c r="C20" s="9" t="s">
        <v>155</v>
      </c>
      <c r="D20" s="9" t="s">
        <v>1302</v>
      </c>
      <c r="E20" s="9">
        <v>1</v>
      </c>
    </row>
    <row r="21" spans="1:5" ht="24.75" x14ac:dyDescent="0.25">
      <c r="A21" s="9" t="s">
        <v>202</v>
      </c>
      <c r="B21" s="9" t="s">
        <v>142</v>
      </c>
      <c r="C21" s="9" t="s">
        <v>155</v>
      </c>
      <c r="D21" s="9" t="s">
        <v>1303</v>
      </c>
      <c r="E21" s="9">
        <v>1</v>
      </c>
    </row>
    <row r="22" spans="1:5" ht="24.75" x14ac:dyDescent="0.25">
      <c r="A22" s="9" t="s">
        <v>202</v>
      </c>
      <c r="B22" s="9" t="s">
        <v>142</v>
      </c>
      <c r="C22" s="9" t="s">
        <v>155</v>
      </c>
      <c r="D22" s="9" t="s">
        <v>1304</v>
      </c>
      <c r="E22" s="9">
        <v>1</v>
      </c>
    </row>
    <row r="23" spans="1:5" x14ac:dyDescent="0.25">
      <c r="A23" s="1" t="s">
        <v>119</v>
      </c>
      <c r="B23" s="1" t="s">
        <v>119</v>
      </c>
      <c r="C23" s="1">
        <f>SUBTOTAL(103,Elements13_5_131[Elemento])</f>
        <v>16</v>
      </c>
      <c r="D23" s="1" t="s">
        <v>119</v>
      </c>
      <c r="E23" s="1">
        <f>SUBTOTAL(109,Elements13_5_131[Totais:])</f>
        <v>16</v>
      </c>
    </row>
  </sheetData>
  <mergeCells count="3">
    <mergeCell ref="A1:E2"/>
    <mergeCell ref="A4:E4"/>
    <mergeCell ref="A5:E5"/>
  </mergeCells>
  <hyperlinks>
    <hyperlink ref="A1" location="'13.5.13'!A1" display="JUNÇÃO SIMPLES, PVC, SERIE R, ÁGUA PLUVIAL, DN 100 X 100 MM, JUNTA ELÁSTICA, FORNECIDO E INSTALADO EM CONDUTORES VERTICAIS DE ÁGUAS PLUVIAIS. AF_06/2022" xr:uid="{00000000-0004-0000-2700-000000000000}"/>
    <hyperlink ref="B1" location="'13.5.13'!A1" display="JUNÇÃO SIMPLES, PVC, SERIE R, ÁGUA PLUVIAL, DN 100 X 100 MM, JUNTA ELÁSTICA, FORNECIDO E INSTALADO EM CONDUTORES VERTICAIS DE ÁGUAS PLUVIAIS. AF_06/2022" xr:uid="{00000000-0004-0000-2700-000001000000}"/>
    <hyperlink ref="C1" location="'13.5.13'!A1" display="JUNÇÃO SIMPLES, PVC, SERIE R, ÁGUA PLUVIAL, DN 100 X 100 MM, JUNTA ELÁSTICA, FORNECIDO E INSTALADO EM CONDUTORES VERTICAIS DE ÁGUAS PLUVIAIS. AF_06/2022" xr:uid="{00000000-0004-0000-2700-000002000000}"/>
    <hyperlink ref="D1" location="'13.5.13'!A1" display="JUNÇÃO SIMPLES, PVC, SERIE R, ÁGUA PLUVIAL, DN 100 X 100 MM, JUNTA ELÁSTICA, FORNECIDO E INSTALADO EM CONDUTORES VERTICAIS DE ÁGUAS PLUVIAIS. AF_06/2022" xr:uid="{00000000-0004-0000-2700-000003000000}"/>
    <hyperlink ref="E1" location="'13.5.13'!A1" display="JUNÇÃO SIMPLES, PVC, SERIE R, ÁGUA PLUVIAL, DN 100 X 100 MM, JUNTA ELÁSTICA, FORNECIDO E INSTALADO EM CONDUTORES VERTICAIS DE ÁGUAS PLUVIAIS. AF_06/2022" xr:uid="{00000000-0004-0000-2700-000004000000}"/>
    <hyperlink ref="A2" location="'13.5.13'!A1" display="JUNÇÃO SIMPLES, PVC, SERIE R, ÁGUA PLUVIAL, DN 100 X 100 MM, JUNTA ELÁSTICA, FORNECIDO E INSTALADO EM CONDUTORES VERTICAIS DE ÁGUAS PLUVIAIS. AF_06/2022" xr:uid="{00000000-0004-0000-2700-000005000000}"/>
    <hyperlink ref="B2" location="'13.5.13'!A1" display="JUNÇÃO SIMPLES, PVC, SERIE R, ÁGUA PLUVIAL, DN 100 X 100 MM, JUNTA ELÁSTICA, FORNECIDO E INSTALADO EM CONDUTORES VERTICAIS DE ÁGUAS PLUVIAIS. AF_06/2022" xr:uid="{00000000-0004-0000-2700-000006000000}"/>
    <hyperlink ref="C2" location="'13.5.13'!A1" display="JUNÇÃO SIMPLES, PVC, SERIE R, ÁGUA PLUVIAL, DN 100 X 100 MM, JUNTA ELÁSTICA, FORNECIDO E INSTALADO EM CONDUTORES VERTICAIS DE ÁGUAS PLUVIAIS. AF_06/2022" xr:uid="{00000000-0004-0000-2700-000007000000}"/>
    <hyperlink ref="D2" location="'13.5.13'!A1" display="JUNÇÃO SIMPLES, PVC, SERIE R, ÁGUA PLUVIAL, DN 100 X 100 MM, JUNTA ELÁSTICA, FORNECIDO E INSTALADO EM CONDUTORES VERTICAIS DE ÁGUAS PLUVIAIS. AF_06/2022" xr:uid="{00000000-0004-0000-2700-000008000000}"/>
    <hyperlink ref="E2" location="'13.5.13'!A1" display="JUNÇÃO SIMPLES, PVC, SERIE R, ÁGUA PLUVIAL, DN 100 X 100 MM, JUNTA ELÁSTICA, FORNECIDO E INSTALADO EM CONDUTORES VERTICAIS DE ÁGUAS PLUVIAIS. AF_06/2022" xr:uid="{00000000-0004-0000-2700-000009000000}"/>
    <hyperlink ref="A4" location="'13.5.13'!A1" display="Conexões de tubo (Afastamento)" xr:uid="{00000000-0004-0000-2700-00000A000000}"/>
    <hyperlink ref="B4" location="'13.5.13'!A1" display="Conexões de tubo (Afastamento)" xr:uid="{00000000-0004-0000-2700-00000B000000}"/>
    <hyperlink ref="C4" location="'13.5.13'!A1" display="Conexões de tubo (Afastamento)" xr:uid="{00000000-0004-0000-2700-00000C000000}"/>
    <hyperlink ref="D4" location="'13.5.13'!A1" display="Conexões de tubo (Afastamento)" xr:uid="{00000000-0004-0000-2700-00000D000000}"/>
    <hyperlink ref="E4" location="'13.5.13'!A1" display="Conexões de tubo (Afastamento)" xr:uid="{00000000-0004-0000-27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E9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69</v>
      </c>
      <c r="B1" s="21" t="s">
        <v>69</v>
      </c>
      <c r="C1" s="21" t="s">
        <v>69</v>
      </c>
      <c r="D1" s="21" t="s">
        <v>69</v>
      </c>
      <c r="E1" s="21" t="s">
        <v>69</v>
      </c>
    </row>
    <row r="2" spans="1:5" x14ac:dyDescent="0.25">
      <c r="A2" s="21" t="s">
        <v>69</v>
      </c>
      <c r="B2" s="21" t="s">
        <v>69</v>
      </c>
      <c r="C2" s="21" t="s">
        <v>69</v>
      </c>
      <c r="D2" s="21" t="s">
        <v>69</v>
      </c>
      <c r="E2" s="21" t="s">
        <v>69</v>
      </c>
    </row>
    <row r="4" spans="1:5" x14ac:dyDescent="0.25">
      <c r="A4" s="16" t="s">
        <v>152</v>
      </c>
      <c r="B4" s="16" t="s">
        <v>152</v>
      </c>
      <c r="C4" s="16" t="s">
        <v>152</v>
      </c>
      <c r="D4" s="16" t="s">
        <v>152</v>
      </c>
      <c r="E4" s="16" t="s">
        <v>152</v>
      </c>
    </row>
    <row r="5" spans="1:5" x14ac:dyDescent="0.25">
      <c r="A5" s="22" t="s">
        <v>119</v>
      </c>
      <c r="B5" s="22" t="s">
        <v>119</v>
      </c>
      <c r="C5" s="22" t="s">
        <v>119</v>
      </c>
      <c r="D5" s="22" t="s">
        <v>119</v>
      </c>
      <c r="E5" s="22" t="s">
        <v>119</v>
      </c>
    </row>
    <row r="6" spans="1:5" x14ac:dyDescent="0.25">
      <c r="A6" s="8" t="s">
        <v>197</v>
      </c>
      <c r="B6" s="8" t="s">
        <v>198</v>
      </c>
      <c r="C6" s="8" t="s">
        <v>199</v>
      </c>
      <c r="D6" s="8" t="s">
        <v>200</v>
      </c>
      <c r="E6" s="8" t="s">
        <v>201</v>
      </c>
    </row>
    <row r="7" spans="1:5" ht="24.75" x14ac:dyDescent="0.25">
      <c r="A7" s="9" t="s">
        <v>202</v>
      </c>
      <c r="B7" s="9" t="s">
        <v>142</v>
      </c>
      <c r="C7" s="9" t="s">
        <v>155</v>
      </c>
      <c r="D7" s="9" t="s">
        <v>1305</v>
      </c>
      <c r="E7" s="9">
        <v>1</v>
      </c>
    </row>
    <row r="8" spans="1:5" ht="24.75" x14ac:dyDescent="0.25">
      <c r="A8" s="9" t="s">
        <v>202</v>
      </c>
      <c r="B8" s="9" t="s">
        <v>142</v>
      </c>
      <c r="C8" s="9" t="s">
        <v>155</v>
      </c>
      <c r="D8" s="9" t="s">
        <v>1306</v>
      </c>
      <c r="E8" s="9">
        <v>1</v>
      </c>
    </row>
    <row r="9" spans="1:5" x14ac:dyDescent="0.25">
      <c r="A9" s="1" t="s">
        <v>119</v>
      </c>
      <c r="B9" s="1" t="s">
        <v>119</v>
      </c>
      <c r="C9" s="1">
        <f>SUBTOTAL(103,Elements13_5_141[Elemento])</f>
        <v>2</v>
      </c>
      <c r="D9" s="1" t="s">
        <v>119</v>
      </c>
      <c r="E9" s="1">
        <f>SUBTOTAL(109,Elements13_5_141[Totais:])</f>
        <v>2</v>
      </c>
    </row>
  </sheetData>
  <mergeCells count="3">
    <mergeCell ref="A1:E2"/>
    <mergeCell ref="A4:E4"/>
    <mergeCell ref="A5:E5"/>
  </mergeCells>
  <hyperlinks>
    <hyperlink ref="A1" location="'13.5.14'!A1" display="LUVA SIMPLES, PVC, SERIE R, ÁGUA PLUVIAL, DN 50 MM, JUNTA ELÁSTICA, FORNECIDO E INSTALADO EM RAMAL DE ENCAMINHAMENTO. AF_06/2022" xr:uid="{00000000-0004-0000-2800-000000000000}"/>
    <hyperlink ref="B1" location="'13.5.14'!A1" display="LUVA SIMPLES, PVC, SERIE R, ÁGUA PLUVIAL, DN 50 MM, JUNTA ELÁSTICA, FORNECIDO E INSTALADO EM RAMAL DE ENCAMINHAMENTO. AF_06/2022" xr:uid="{00000000-0004-0000-2800-000001000000}"/>
    <hyperlink ref="C1" location="'13.5.14'!A1" display="LUVA SIMPLES, PVC, SERIE R, ÁGUA PLUVIAL, DN 50 MM, JUNTA ELÁSTICA, FORNECIDO E INSTALADO EM RAMAL DE ENCAMINHAMENTO. AF_06/2022" xr:uid="{00000000-0004-0000-2800-000002000000}"/>
    <hyperlink ref="D1" location="'13.5.14'!A1" display="LUVA SIMPLES, PVC, SERIE R, ÁGUA PLUVIAL, DN 50 MM, JUNTA ELÁSTICA, FORNECIDO E INSTALADO EM RAMAL DE ENCAMINHAMENTO. AF_06/2022" xr:uid="{00000000-0004-0000-2800-000003000000}"/>
    <hyperlink ref="E1" location="'13.5.14'!A1" display="LUVA SIMPLES, PVC, SERIE R, ÁGUA PLUVIAL, DN 50 MM, JUNTA ELÁSTICA, FORNECIDO E INSTALADO EM RAMAL DE ENCAMINHAMENTO. AF_06/2022" xr:uid="{00000000-0004-0000-2800-000004000000}"/>
    <hyperlink ref="A2" location="'13.5.14'!A1" display="LUVA SIMPLES, PVC, SERIE R, ÁGUA PLUVIAL, DN 50 MM, JUNTA ELÁSTICA, FORNECIDO E INSTALADO EM RAMAL DE ENCAMINHAMENTO. AF_06/2022" xr:uid="{00000000-0004-0000-2800-000005000000}"/>
    <hyperlink ref="B2" location="'13.5.14'!A1" display="LUVA SIMPLES, PVC, SERIE R, ÁGUA PLUVIAL, DN 50 MM, JUNTA ELÁSTICA, FORNECIDO E INSTALADO EM RAMAL DE ENCAMINHAMENTO. AF_06/2022" xr:uid="{00000000-0004-0000-2800-000006000000}"/>
    <hyperlink ref="C2" location="'13.5.14'!A1" display="LUVA SIMPLES, PVC, SERIE R, ÁGUA PLUVIAL, DN 50 MM, JUNTA ELÁSTICA, FORNECIDO E INSTALADO EM RAMAL DE ENCAMINHAMENTO. AF_06/2022" xr:uid="{00000000-0004-0000-2800-000007000000}"/>
    <hyperlink ref="D2" location="'13.5.14'!A1" display="LUVA SIMPLES, PVC, SERIE R, ÁGUA PLUVIAL, DN 50 MM, JUNTA ELÁSTICA, FORNECIDO E INSTALADO EM RAMAL DE ENCAMINHAMENTO. AF_06/2022" xr:uid="{00000000-0004-0000-2800-000008000000}"/>
    <hyperlink ref="E2" location="'13.5.14'!A1" display="LUVA SIMPLES, PVC, SERIE R, ÁGUA PLUVIAL, DN 50 MM, JUNTA ELÁSTICA, FORNECIDO E INSTALADO EM RAMAL DE ENCAMINHAMENTO. AF_06/2022" xr:uid="{00000000-0004-0000-2800-000009000000}"/>
    <hyperlink ref="A4" location="'13.5.14'!A1" display="Conexões de tubo (Afastamento)" xr:uid="{00000000-0004-0000-2800-00000A000000}"/>
    <hyperlink ref="B4" location="'13.5.14'!A1" display="Conexões de tubo (Afastamento)" xr:uid="{00000000-0004-0000-2800-00000B000000}"/>
    <hyperlink ref="C4" location="'13.5.14'!A1" display="Conexões de tubo (Afastamento)" xr:uid="{00000000-0004-0000-2800-00000C000000}"/>
    <hyperlink ref="D4" location="'13.5.14'!A1" display="Conexões de tubo (Afastamento)" xr:uid="{00000000-0004-0000-2800-00000D000000}"/>
    <hyperlink ref="E4" location="'13.5.14'!A1" display="Conexões de tubo (Afastamento)" xr:uid="{00000000-0004-0000-28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E11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72</v>
      </c>
      <c r="B1" s="21" t="s">
        <v>72</v>
      </c>
      <c r="C1" s="21" t="s">
        <v>72</v>
      </c>
      <c r="D1" s="21" t="s">
        <v>72</v>
      </c>
      <c r="E1" s="21" t="s">
        <v>72</v>
      </c>
    </row>
    <row r="2" spans="1:5" x14ac:dyDescent="0.25">
      <c r="A2" s="21" t="s">
        <v>72</v>
      </c>
      <c r="B2" s="21" t="s">
        <v>72</v>
      </c>
      <c r="C2" s="21" t="s">
        <v>72</v>
      </c>
      <c r="D2" s="21" t="s">
        <v>72</v>
      </c>
      <c r="E2" s="21" t="s">
        <v>72</v>
      </c>
    </row>
    <row r="4" spans="1:5" x14ac:dyDescent="0.25">
      <c r="A4" s="16" t="s">
        <v>152</v>
      </c>
      <c r="B4" s="16" t="s">
        <v>152</v>
      </c>
      <c r="C4" s="16" t="s">
        <v>152</v>
      </c>
      <c r="D4" s="16" t="s">
        <v>152</v>
      </c>
      <c r="E4" s="16" t="s">
        <v>152</v>
      </c>
    </row>
    <row r="5" spans="1:5" x14ac:dyDescent="0.25">
      <c r="A5" s="22" t="s">
        <v>119</v>
      </c>
      <c r="B5" s="22" t="s">
        <v>119</v>
      </c>
      <c r="C5" s="22" t="s">
        <v>119</v>
      </c>
      <c r="D5" s="22" t="s">
        <v>119</v>
      </c>
      <c r="E5" s="22" t="s">
        <v>119</v>
      </c>
    </row>
    <row r="6" spans="1:5" x14ac:dyDescent="0.25">
      <c r="A6" s="8" t="s">
        <v>197</v>
      </c>
      <c r="B6" s="8" t="s">
        <v>198</v>
      </c>
      <c r="C6" s="8" t="s">
        <v>199</v>
      </c>
      <c r="D6" s="8" t="s">
        <v>200</v>
      </c>
      <c r="E6" s="8" t="s">
        <v>201</v>
      </c>
    </row>
    <row r="7" spans="1:5" ht="24.75" x14ac:dyDescent="0.25">
      <c r="A7" s="9" t="s">
        <v>202</v>
      </c>
      <c r="B7" s="9" t="s">
        <v>142</v>
      </c>
      <c r="C7" s="9" t="s">
        <v>155</v>
      </c>
      <c r="D7" s="9" t="s">
        <v>1307</v>
      </c>
      <c r="E7" s="9">
        <v>1</v>
      </c>
    </row>
    <row r="8" spans="1:5" ht="24.75" x14ac:dyDescent="0.25">
      <c r="A8" s="9" t="s">
        <v>202</v>
      </c>
      <c r="B8" s="9" t="s">
        <v>142</v>
      </c>
      <c r="C8" s="9" t="s">
        <v>155</v>
      </c>
      <c r="D8" s="9" t="s">
        <v>1308</v>
      </c>
      <c r="E8" s="9">
        <v>1</v>
      </c>
    </row>
    <row r="9" spans="1:5" ht="24.75" x14ac:dyDescent="0.25">
      <c r="A9" s="9" t="s">
        <v>202</v>
      </c>
      <c r="B9" s="9" t="s">
        <v>142</v>
      </c>
      <c r="C9" s="9" t="s">
        <v>155</v>
      </c>
      <c r="D9" s="9" t="s">
        <v>1309</v>
      </c>
      <c r="E9" s="9">
        <v>1</v>
      </c>
    </row>
    <row r="10" spans="1:5" ht="24.75" x14ac:dyDescent="0.25">
      <c r="A10" s="9" t="s">
        <v>202</v>
      </c>
      <c r="B10" s="9" t="s">
        <v>142</v>
      </c>
      <c r="C10" s="9" t="s">
        <v>155</v>
      </c>
      <c r="D10" s="9" t="s">
        <v>1310</v>
      </c>
      <c r="E10" s="9">
        <v>1</v>
      </c>
    </row>
    <row r="11" spans="1:5" x14ac:dyDescent="0.25">
      <c r="A11" s="1" t="s">
        <v>119</v>
      </c>
      <c r="B11" s="1" t="s">
        <v>119</v>
      </c>
      <c r="C11" s="1">
        <f>SUBTOTAL(103,Elements13_5_151[Elemento])</f>
        <v>4</v>
      </c>
      <c r="D11" s="1" t="s">
        <v>119</v>
      </c>
      <c r="E11" s="1">
        <f>SUBTOTAL(109,Elements13_5_151[Totais:])</f>
        <v>4</v>
      </c>
    </row>
  </sheetData>
  <mergeCells count="3">
    <mergeCell ref="A1:E2"/>
    <mergeCell ref="A4:E4"/>
    <mergeCell ref="A5:E5"/>
  </mergeCells>
  <hyperlinks>
    <hyperlink ref="A1" location="'13.5.15'!A1" display="LUVA SIMPLES, PVC, SERIE R, ÁGUA PLUVIAL, DN 75 MM, JUNTA ELÁSTICA, FORNECIDO E INSTALADO EM CONDUTORES VERTICAIS DE ÁGUAS PLUVIAIS. AF_06/2022" xr:uid="{00000000-0004-0000-2900-000000000000}"/>
    <hyperlink ref="B1" location="'13.5.15'!A1" display="LUVA SIMPLES, PVC, SERIE R, ÁGUA PLUVIAL, DN 75 MM, JUNTA ELÁSTICA, FORNECIDO E INSTALADO EM CONDUTORES VERTICAIS DE ÁGUAS PLUVIAIS. AF_06/2022" xr:uid="{00000000-0004-0000-2900-000001000000}"/>
    <hyperlink ref="C1" location="'13.5.15'!A1" display="LUVA SIMPLES, PVC, SERIE R, ÁGUA PLUVIAL, DN 75 MM, JUNTA ELÁSTICA, FORNECIDO E INSTALADO EM CONDUTORES VERTICAIS DE ÁGUAS PLUVIAIS. AF_06/2022" xr:uid="{00000000-0004-0000-2900-000002000000}"/>
    <hyperlink ref="D1" location="'13.5.15'!A1" display="LUVA SIMPLES, PVC, SERIE R, ÁGUA PLUVIAL, DN 75 MM, JUNTA ELÁSTICA, FORNECIDO E INSTALADO EM CONDUTORES VERTICAIS DE ÁGUAS PLUVIAIS. AF_06/2022" xr:uid="{00000000-0004-0000-2900-000003000000}"/>
    <hyperlink ref="E1" location="'13.5.15'!A1" display="LUVA SIMPLES, PVC, SERIE R, ÁGUA PLUVIAL, DN 75 MM, JUNTA ELÁSTICA, FORNECIDO E INSTALADO EM CONDUTORES VERTICAIS DE ÁGUAS PLUVIAIS. AF_06/2022" xr:uid="{00000000-0004-0000-2900-000004000000}"/>
    <hyperlink ref="A2" location="'13.5.15'!A1" display="LUVA SIMPLES, PVC, SERIE R, ÁGUA PLUVIAL, DN 75 MM, JUNTA ELÁSTICA, FORNECIDO E INSTALADO EM CONDUTORES VERTICAIS DE ÁGUAS PLUVIAIS. AF_06/2022" xr:uid="{00000000-0004-0000-2900-000005000000}"/>
    <hyperlink ref="B2" location="'13.5.15'!A1" display="LUVA SIMPLES, PVC, SERIE R, ÁGUA PLUVIAL, DN 75 MM, JUNTA ELÁSTICA, FORNECIDO E INSTALADO EM CONDUTORES VERTICAIS DE ÁGUAS PLUVIAIS. AF_06/2022" xr:uid="{00000000-0004-0000-2900-000006000000}"/>
    <hyperlink ref="C2" location="'13.5.15'!A1" display="LUVA SIMPLES, PVC, SERIE R, ÁGUA PLUVIAL, DN 75 MM, JUNTA ELÁSTICA, FORNECIDO E INSTALADO EM CONDUTORES VERTICAIS DE ÁGUAS PLUVIAIS. AF_06/2022" xr:uid="{00000000-0004-0000-2900-000007000000}"/>
    <hyperlink ref="D2" location="'13.5.15'!A1" display="LUVA SIMPLES, PVC, SERIE R, ÁGUA PLUVIAL, DN 75 MM, JUNTA ELÁSTICA, FORNECIDO E INSTALADO EM CONDUTORES VERTICAIS DE ÁGUAS PLUVIAIS. AF_06/2022" xr:uid="{00000000-0004-0000-2900-000008000000}"/>
    <hyperlink ref="E2" location="'13.5.15'!A1" display="LUVA SIMPLES, PVC, SERIE R, ÁGUA PLUVIAL, DN 75 MM, JUNTA ELÁSTICA, FORNECIDO E INSTALADO EM CONDUTORES VERTICAIS DE ÁGUAS PLUVIAIS. AF_06/2022" xr:uid="{00000000-0004-0000-2900-000009000000}"/>
    <hyperlink ref="A4" location="'13.5.15'!A1" display="Conexões de tubo (Afastamento)" xr:uid="{00000000-0004-0000-2900-00000A000000}"/>
    <hyperlink ref="B4" location="'13.5.15'!A1" display="Conexões de tubo (Afastamento)" xr:uid="{00000000-0004-0000-2900-00000B000000}"/>
    <hyperlink ref="C4" location="'13.5.15'!A1" display="Conexões de tubo (Afastamento)" xr:uid="{00000000-0004-0000-2900-00000C000000}"/>
    <hyperlink ref="D4" location="'13.5.15'!A1" display="Conexões de tubo (Afastamento)" xr:uid="{00000000-0004-0000-2900-00000D000000}"/>
    <hyperlink ref="E4" location="'13.5.15'!A1" display="Conexões de tubo (Afastamento)" xr:uid="{00000000-0004-0000-29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E274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76</v>
      </c>
      <c r="B1" s="21" t="s">
        <v>76</v>
      </c>
      <c r="C1" s="21" t="s">
        <v>76</v>
      </c>
      <c r="D1" s="21" t="s">
        <v>76</v>
      </c>
      <c r="E1" s="21" t="s">
        <v>76</v>
      </c>
    </row>
    <row r="2" spans="1:5" x14ac:dyDescent="0.25">
      <c r="A2" s="21" t="s">
        <v>76</v>
      </c>
      <c r="B2" s="21" t="s">
        <v>76</v>
      </c>
      <c r="C2" s="21" t="s">
        <v>76</v>
      </c>
      <c r="D2" s="21" t="s">
        <v>76</v>
      </c>
      <c r="E2" s="21" t="s">
        <v>76</v>
      </c>
    </row>
    <row r="4" spans="1:5" x14ac:dyDescent="0.25">
      <c r="A4" s="16" t="s">
        <v>152</v>
      </c>
      <c r="B4" s="16" t="s">
        <v>152</v>
      </c>
      <c r="C4" s="16" t="s">
        <v>152</v>
      </c>
      <c r="D4" s="16" t="s">
        <v>152</v>
      </c>
      <c r="E4" s="16" t="s">
        <v>152</v>
      </c>
    </row>
    <row r="5" spans="1:5" x14ac:dyDescent="0.25">
      <c r="A5" s="22" t="s">
        <v>119</v>
      </c>
      <c r="B5" s="22" t="s">
        <v>119</v>
      </c>
      <c r="C5" s="22" t="s">
        <v>119</v>
      </c>
      <c r="D5" s="22" t="s">
        <v>119</v>
      </c>
      <c r="E5" s="22" t="s">
        <v>119</v>
      </c>
    </row>
    <row r="6" spans="1:5" x14ac:dyDescent="0.25">
      <c r="A6" s="8" t="s">
        <v>197</v>
      </c>
      <c r="B6" s="8" t="s">
        <v>198</v>
      </c>
      <c r="C6" s="8" t="s">
        <v>199</v>
      </c>
      <c r="D6" s="8" t="s">
        <v>200</v>
      </c>
      <c r="E6" s="8" t="s">
        <v>201</v>
      </c>
    </row>
    <row r="7" spans="1:5" ht="24.75" x14ac:dyDescent="0.25">
      <c r="A7" s="9" t="s">
        <v>202</v>
      </c>
      <c r="B7" s="9" t="s">
        <v>142</v>
      </c>
      <c r="C7" s="9" t="s">
        <v>155</v>
      </c>
      <c r="D7" s="9" t="s">
        <v>1311</v>
      </c>
      <c r="E7" s="9">
        <v>1</v>
      </c>
    </row>
    <row r="8" spans="1:5" ht="24.75" x14ac:dyDescent="0.25">
      <c r="A8" s="9" t="s">
        <v>202</v>
      </c>
      <c r="B8" s="9" t="s">
        <v>142</v>
      </c>
      <c r="C8" s="9" t="s">
        <v>155</v>
      </c>
      <c r="D8" s="9" t="s">
        <v>1312</v>
      </c>
      <c r="E8" s="9">
        <v>1</v>
      </c>
    </row>
    <row r="9" spans="1:5" ht="24.75" x14ac:dyDescent="0.25">
      <c r="A9" s="9" t="s">
        <v>202</v>
      </c>
      <c r="B9" s="9" t="s">
        <v>142</v>
      </c>
      <c r="C9" s="9" t="s">
        <v>155</v>
      </c>
      <c r="D9" s="9" t="s">
        <v>1313</v>
      </c>
      <c r="E9" s="9">
        <v>1</v>
      </c>
    </row>
    <row r="10" spans="1:5" ht="24.75" x14ac:dyDescent="0.25">
      <c r="A10" s="9" t="s">
        <v>202</v>
      </c>
      <c r="B10" s="9" t="s">
        <v>142</v>
      </c>
      <c r="C10" s="9" t="s">
        <v>155</v>
      </c>
      <c r="D10" s="9" t="s">
        <v>1314</v>
      </c>
      <c r="E10" s="9">
        <v>1</v>
      </c>
    </row>
    <row r="11" spans="1:5" ht="24.75" x14ac:dyDescent="0.25">
      <c r="A11" s="9" t="s">
        <v>202</v>
      </c>
      <c r="B11" s="9" t="s">
        <v>142</v>
      </c>
      <c r="C11" s="9" t="s">
        <v>155</v>
      </c>
      <c r="D11" s="9" t="s">
        <v>1315</v>
      </c>
      <c r="E11" s="9">
        <v>1</v>
      </c>
    </row>
    <row r="12" spans="1:5" ht="24.75" x14ac:dyDescent="0.25">
      <c r="A12" s="9" t="s">
        <v>202</v>
      </c>
      <c r="B12" s="9" t="s">
        <v>142</v>
      </c>
      <c r="C12" s="9" t="s">
        <v>155</v>
      </c>
      <c r="D12" s="9" t="s">
        <v>1316</v>
      </c>
      <c r="E12" s="9">
        <v>1</v>
      </c>
    </row>
    <row r="13" spans="1:5" ht="24.75" x14ac:dyDescent="0.25">
      <c r="A13" s="9" t="s">
        <v>202</v>
      </c>
      <c r="B13" s="9" t="s">
        <v>142</v>
      </c>
      <c r="C13" s="9" t="s">
        <v>155</v>
      </c>
      <c r="D13" s="9" t="s">
        <v>1317</v>
      </c>
      <c r="E13" s="9">
        <v>1</v>
      </c>
    </row>
    <row r="14" spans="1:5" ht="24.75" x14ac:dyDescent="0.25">
      <c r="A14" s="9" t="s">
        <v>202</v>
      </c>
      <c r="B14" s="9" t="s">
        <v>142</v>
      </c>
      <c r="C14" s="9" t="s">
        <v>155</v>
      </c>
      <c r="D14" s="9" t="s">
        <v>1318</v>
      </c>
      <c r="E14" s="9">
        <v>1</v>
      </c>
    </row>
    <row r="15" spans="1:5" ht="24.75" x14ac:dyDescent="0.25">
      <c r="A15" s="9" t="s">
        <v>202</v>
      </c>
      <c r="B15" s="9" t="s">
        <v>142</v>
      </c>
      <c r="C15" s="9" t="s">
        <v>155</v>
      </c>
      <c r="D15" s="9" t="s">
        <v>1319</v>
      </c>
      <c r="E15" s="9">
        <v>1</v>
      </c>
    </row>
    <row r="16" spans="1:5" ht="24.75" x14ac:dyDescent="0.25">
      <c r="A16" s="9" t="s">
        <v>202</v>
      </c>
      <c r="B16" s="9" t="s">
        <v>142</v>
      </c>
      <c r="C16" s="9" t="s">
        <v>155</v>
      </c>
      <c r="D16" s="9" t="s">
        <v>1320</v>
      </c>
      <c r="E16" s="9">
        <v>1</v>
      </c>
    </row>
    <row r="17" spans="1:5" ht="24.75" x14ac:dyDescent="0.25">
      <c r="A17" s="9" t="s">
        <v>202</v>
      </c>
      <c r="B17" s="9" t="s">
        <v>142</v>
      </c>
      <c r="C17" s="9" t="s">
        <v>155</v>
      </c>
      <c r="D17" s="9" t="s">
        <v>1321</v>
      </c>
      <c r="E17" s="9">
        <v>1</v>
      </c>
    </row>
    <row r="18" spans="1:5" ht="24.75" x14ac:dyDescent="0.25">
      <c r="A18" s="9" t="s">
        <v>202</v>
      </c>
      <c r="B18" s="9" t="s">
        <v>142</v>
      </c>
      <c r="C18" s="9" t="s">
        <v>155</v>
      </c>
      <c r="D18" s="9" t="s">
        <v>1322</v>
      </c>
      <c r="E18" s="9">
        <v>1</v>
      </c>
    </row>
    <row r="19" spans="1:5" ht="24.75" x14ac:dyDescent="0.25">
      <c r="A19" s="9" t="s">
        <v>202</v>
      </c>
      <c r="B19" s="9" t="s">
        <v>142</v>
      </c>
      <c r="C19" s="9" t="s">
        <v>155</v>
      </c>
      <c r="D19" s="9" t="s">
        <v>1323</v>
      </c>
      <c r="E19" s="9">
        <v>1</v>
      </c>
    </row>
    <row r="20" spans="1:5" ht="24.75" x14ac:dyDescent="0.25">
      <c r="A20" s="9" t="s">
        <v>202</v>
      </c>
      <c r="B20" s="9" t="s">
        <v>142</v>
      </c>
      <c r="C20" s="9" t="s">
        <v>155</v>
      </c>
      <c r="D20" s="9" t="s">
        <v>1324</v>
      </c>
      <c r="E20" s="9">
        <v>1</v>
      </c>
    </row>
    <row r="21" spans="1:5" ht="24.75" x14ac:dyDescent="0.25">
      <c r="A21" s="9" t="s">
        <v>202</v>
      </c>
      <c r="B21" s="9" t="s">
        <v>142</v>
      </c>
      <c r="C21" s="9" t="s">
        <v>155</v>
      </c>
      <c r="D21" s="9" t="s">
        <v>1325</v>
      </c>
      <c r="E21" s="9">
        <v>1</v>
      </c>
    </row>
    <row r="22" spans="1:5" ht="24.75" x14ac:dyDescent="0.25">
      <c r="A22" s="9" t="s">
        <v>202</v>
      </c>
      <c r="B22" s="9" t="s">
        <v>142</v>
      </c>
      <c r="C22" s="9" t="s">
        <v>155</v>
      </c>
      <c r="D22" s="9" t="s">
        <v>1326</v>
      </c>
      <c r="E22" s="9">
        <v>1</v>
      </c>
    </row>
    <row r="23" spans="1:5" ht="24.75" x14ac:dyDescent="0.25">
      <c r="A23" s="9" t="s">
        <v>202</v>
      </c>
      <c r="B23" s="9" t="s">
        <v>142</v>
      </c>
      <c r="C23" s="9" t="s">
        <v>155</v>
      </c>
      <c r="D23" s="9" t="s">
        <v>1327</v>
      </c>
      <c r="E23" s="9">
        <v>1</v>
      </c>
    </row>
    <row r="24" spans="1:5" ht="24.75" x14ac:dyDescent="0.25">
      <c r="A24" s="9" t="s">
        <v>202</v>
      </c>
      <c r="B24" s="9" t="s">
        <v>142</v>
      </c>
      <c r="C24" s="9" t="s">
        <v>155</v>
      </c>
      <c r="D24" s="9" t="s">
        <v>1328</v>
      </c>
      <c r="E24" s="9">
        <v>1</v>
      </c>
    </row>
    <row r="25" spans="1:5" ht="24.75" x14ac:dyDescent="0.25">
      <c r="A25" s="9" t="s">
        <v>202</v>
      </c>
      <c r="B25" s="9" t="s">
        <v>142</v>
      </c>
      <c r="C25" s="9" t="s">
        <v>155</v>
      </c>
      <c r="D25" s="9" t="s">
        <v>1329</v>
      </c>
      <c r="E25" s="9">
        <v>1</v>
      </c>
    </row>
    <row r="26" spans="1:5" ht="24.75" x14ac:dyDescent="0.25">
      <c r="A26" s="9" t="s">
        <v>202</v>
      </c>
      <c r="B26" s="9" t="s">
        <v>142</v>
      </c>
      <c r="C26" s="9" t="s">
        <v>155</v>
      </c>
      <c r="D26" s="9" t="s">
        <v>1330</v>
      </c>
      <c r="E26" s="9">
        <v>1</v>
      </c>
    </row>
    <row r="27" spans="1:5" ht="24.75" x14ac:dyDescent="0.25">
      <c r="A27" s="9" t="s">
        <v>202</v>
      </c>
      <c r="B27" s="9" t="s">
        <v>142</v>
      </c>
      <c r="C27" s="9" t="s">
        <v>155</v>
      </c>
      <c r="D27" s="9" t="s">
        <v>1331</v>
      </c>
      <c r="E27" s="9">
        <v>1</v>
      </c>
    </row>
    <row r="28" spans="1:5" ht="24.75" x14ac:dyDescent="0.25">
      <c r="A28" s="9" t="s">
        <v>202</v>
      </c>
      <c r="B28" s="9" t="s">
        <v>142</v>
      </c>
      <c r="C28" s="9" t="s">
        <v>155</v>
      </c>
      <c r="D28" s="9" t="s">
        <v>1332</v>
      </c>
      <c r="E28" s="9">
        <v>1</v>
      </c>
    </row>
    <row r="29" spans="1:5" ht="24.75" x14ac:dyDescent="0.25">
      <c r="A29" s="9" t="s">
        <v>202</v>
      </c>
      <c r="B29" s="9" t="s">
        <v>142</v>
      </c>
      <c r="C29" s="9" t="s">
        <v>155</v>
      </c>
      <c r="D29" s="9" t="s">
        <v>1333</v>
      </c>
      <c r="E29" s="9">
        <v>1</v>
      </c>
    </row>
    <row r="30" spans="1:5" ht="24.75" x14ac:dyDescent="0.25">
      <c r="A30" s="9" t="s">
        <v>202</v>
      </c>
      <c r="B30" s="9" t="s">
        <v>142</v>
      </c>
      <c r="C30" s="9" t="s">
        <v>155</v>
      </c>
      <c r="D30" s="9" t="s">
        <v>1334</v>
      </c>
      <c r="E30" s="9">
        <v>1</v>
      </c>
    </row>
    <row r="31" spans="1:5" ht="24.75" x14ac:dyDescent="0.25">
      <c r="A31" s="9" t="s">
        <v>202</v>
      </c>
      <c r="B31" s="9" t="s">
        <v>142</v>
      </c>
      <c r="C31" s="9" t="s">
        <v>155</v>
      </c>
      <c r="D31" s="9" t="s">
        <v>1335</v>
      </c>
      <c r="E31" s="9">
        <v>1</v>
      </c>
    </row>
    <row r="32" spans="1:5" ht="24.75" x14ac:dyDescent="0.25">
      <c r="A32" s="9" t="s">
        <v>202</v>
      </c>
      <c r="B32" s="9" t="s">
        <v>142</v>
      </c>
      <c r="C32" s="9" t="s">
        <v>155</v>
      </c>
      <c r="D32" s="9" t="s">
        <v>1336</v>
      </c>
      <c r="E32" s="9">
        <v>1</v>
      </c>
    </row>
    <row r="33" spans="1:5" ht="24.75" x14ac:dyDescent="0.25">
      <c r="A33" s="9" t="s">
        <v>202</v>
      </c>
      <c r="B33" s="9" t="s">
        <v>142</v>
      </c>
      <c r="C33" s="9" t="s">
        <v>155</v>
      </c>
      <c r="D33" s="9" t="s">
        <v>1337</v>
      </c>
      <c r="E33" s="9">
        <v>1</v>
      </c>
    </row>
    <row r="34" spans="1:5" ht="24.75" x14ac:dyDescent="0.25">
      <c r="A34" s="9" t="s">
        <v>202</v>
      </c>
      <c r="B34" s="9" t="s">
        <v>142</v>
      </c>
      <c r="C34" s="9" t="s">
        <v>155</v>
      </c>
      <c r="D34" s="9" t="s">
        <v>1338</v>
      </c>
      <c r="E34" s="9">
        <v>1</v>
      </c>
    </row>
    <row r="35" spans="1:5" ht="24.75" x14ac:dyDescent="0.25">
      <c r="A35" s="9" t="s">
        <v>202</v>
      </c>
      <c r="B35" s="9" t="s">
        <v>142</v>
      </c>
      <c r="C35" s="9" t="s">
        <v>155</v>
      </c>
      <c r="D35" s="9" t="s">
        <v>1339</v>
      </c>
      <c r="E35" s="9">
        <v>1</v>
      </c>
    </row>
    <row r="36" spans="1:5" ht="24.75" x14ac:dyDescent="0.25">
      <c r="A36" s="9" t="s">
        <v>202</v>
      </c>
      <c r="B36" s="9" t="s">
        <v>142</v>
      </c>
      <c r="C36" s="9" t="s">
        <v>155</v>
      </c>
      <c r="D36" s="9" t="s">
        <v>1340</v>
      </c>
      <c r="E36" s="9">
        <v>1</v>
      </c>
    </row>
    <row r="37" spans="1:5" ht="24.75" x14ac:dyDescent="0.25">
      <c r="A37" s="9" t="s">
        <v>202</v>
      </c>
      <c r="B37" s="9" t="s">
        <v>142</v>
      </c>
      <c r="C37" s="9" t="s">
        <v>155</v>
      </c>
      <c r="D37" s="9" t="s">
        <v>1341</v>
      </c>
      <c r="E37" s="9">
        <v>1</v>
      </c>
    </row>
    <row r="38" spans="1:5" ht="24.75" x14ac:dyDescent="0.25">
      <c r="A38" s="9" t="s">
        <v>202</v>
      </c>
      <c r="B38" s="9" t="s">
        <v>142</v>
      </c>
      <c r="C38" s="9" t="s">
        <v>155</v>
      </c>
      <c r="D38" s="9" t="s">
        <v>1342</v>
      </c>
      <c r="E38" s="9">
        <v>1</v>
      </c>
    </row>
    <row r="39" spans="1:5" ht="24.75" x14ac:dyDescent="0.25">
      <c r="A39" s="9" t="s">
        <v>202</v>
      </c>
      <c r="B39" s="9" t="s">
        <v>142</v>
      </c>
      <c r="C39" s="9" t="s">
        <v>155</v>
      </c>
      <c r="D39" s="9" t="s">
        <v>1343</v>
      </c>
      <c r="E39" s="9">
        <v>1</v>
      </c>
    </row>
    <row r="40" spans="1:5" ht="24.75" x14ac:dyDescent="0.25">
      <c r="A40" s="9" t="s">
        <v>202</v>
      </c>
      <c r="B40" s="9" t="s">
        <v>142</v>
      </c>
      <c r="C40" s="9" t="s">
        <v>155</v>
      </c>
      <c r="D40" s="9" t="s">
        <v>1344</v>
      </c>
      <c r="E40" s="9">
        <v>1</v>
      </c>
    </row>
    <row r="41" spans="1:5" ht="24.75" x14ac:dyDescent="0.25">
      <c r="A41" s="9" t="s">
        <v>202</v>
      </c>
      <c r="B41" s="9" t="s">
        <v>142</v>
      </c>
      <c r="C41" s="9" t="s">
        <v>155</v>
      </c>
      <c r="D41" s="9" t="s">
        <v>1345</v>
      </c>
      <c r="E41" s="9">
        <v>1</v>
      </c>
    </row>
    <row r="42" spans="1:5" ht="24.75" x14ac:dyDescent="0.25">
      <c r="A42" s="9" t="s">
        <v>202</v>
      </c>
      <c r="B42" s="9" t="s">
        <v>142</v>
      </c>
      <c r="C42" s="9" t="s">
        <v>155</v>
      </c>
      <c r="D42" s="9" t="s">
        <v>1346</v>
      </c>
      <c r="E42" s="9">
        <v>1</v>
      </c>
    </row>
    <row r="43" spans="1:5" ht="24.75" x14ac:dyDescent="0.25">
      <c r="A43" s="9" t="s">
        <v>202</v>
      </c>
      <c r="B43" s="9" t="s">
        <v>142</v>
      </c>
      <c r="C43" s="9" t="s">
        <v>155</v>
      </c>
      <c r="D43" s="9" t="s">
        <v>1347</v>
      </c>
      <c r="E43" s="9">
        <v>1</v>
      </c>
    </row>
    <row r="44" spans="1:5" ht="24.75" x14ac:dyDescent="0.25">
      <c r="A44" s="9" t="s">
        <v>202</v>
      </c>
      <c r="B44" s="9" t="s">
        <v>142</v>
      </c>
      <c r="C44" s="9" t="s">
        <v>155</v>
      </c>
      <c r="D44" s="9" t="s">
        <v>1348</v>
      </c>
      <c r="E44" s="9">
        <v>1</v>
      </c>
    </row>
    <row r="45" spans="1:5" ht="24.75" x14ac:dyDescent="0.25">
      <c r="A45" s="9" t="s">
        <v>202</v>
      </c>
      <c r="B45" s="9" t="s">
        <v>142</v>
      </c>
      <c r="C45" s="9" t="s">
        <v>155</v>
      </c>
      <c r="D45" s="9" t="s">
        <v>1349</v>
      </c>
      <c r="E45" s="9">
        <v>1</v>
      </c>
    </row>
    <row r="46" spans="1:5" ht="24.75" x14ac:dyDescent="0.25">
      <c r="A46" s="9" t="s">
        <v>202</v>
      </c>
      <c r="B46" s="9" t="s">
        <v>142</v>
      </c>
      <c r="C46" s="9" t="s">
        <v>155</v>
      </c>
      <c r="D46" s="9" t="s">
        <v>1350</v>
      </c>
      <c r="E46" s="9">
        <v>1</v>
      </c>
    </row>
    <row r="47" spans="1:5" ht="24.75" x14ac:dyDescent="0.25">
      <c r="A47" s="9" t="s">
        <v>202</v>
      </c>
      <c r="B47" s="9" t="s">
        <v>142</v>
      </c>
      <c r="C47" s="9" t="s">
        <v>155</v>
      </c>
      <c r="D47" s="9" t="s">
        <v>1351</v>
      </c>
      <c r="E47" s="9">
        <v>1</v>
      </c>
    </row>
    <row r="48" spans="1:5" ht="24.75" x14ac:dyDescent="0.25">
      <c r="A48" s="9" t="s">
        <v>202</v>
      </c>
      <c r="B48" s="9" t="s">
        <v>142</v>
      </c>
      <c r="C48" s="9" t="s">
        <v>155</v>
      </c>
      <c r="D48" s="9" t="s">
        <v>1352</v>
      </c>
      <c r="E48" s="9">
        <v>1</v>
      </c>
    </row>
    <row r="49" spans="1:5" ht="24.75" x14ac:dyDescent="0.25">
      <c r="A49" s="9" t="s">
        <v>202</v>
      </c>
      <c r="B49" s="9" t="s">
        <v>142</v>
      </c>
      <c r="C49" s="9" t="s">
        <v>155</v>
      </c>
      <c r="D49" s="9" t="s">
        <v>1353</v>
      </c>
      <c r="E49" s="9">
        <v>1</v>
      </c>
    </row>
    <row r="50" spans="1:5" ht="24.75" x14ac:dyDescent="0.25">
      <c r="A50" s="9" t="s">
        <v>202</v>
      </c>
      <c r="B50" s="9" t="s">
        <v>142</v>
      </c>
      <c r="C50" s="9" t="s">
        <v>155</v>
      </c>
      <c r="D50" s="9" t="s">
        <v>1354</v>
      </c>
      <c r="E50" s="9">
        <v>1</v>
      </c>
    </row>
    <row r="51" spans="1:5" ht="24.75" x14ac:dyDescent="0.25">
      <c r="A51" s="9" t="s">
        <v>202</v>
      </c>
      <c r="B51" s="9" t="s">
        <v>142</v>
      </c>
      <c r="C51" s="9" t="s">
        <v>155</v>
      </c>
      <c r="D51" s="9" t="s">
        <v>1355</v>
      </c>
      <c r="E51" s="9">
        <v>1</v>
      </c>
    </row>
    <row r="52" spans="1:5" ht="24.75" x14ac:dyDescent="0.25">
      <c r="A52" s="9" t="s">
        <v>202</v>
      </c>
      <c r="B52" s="9" t="s">
        <v>142</v>
      </c>
      <c r="C52" s="9" t="s">
        <v>155</v>
      </c>
      <c r="D52" s="9" t="s">
        <v>1356</v>
      </c>
      <c r="E52" s="9">
        <v>1</v>
      </c>
    </row>
    <row r="53" spans="1:5" ht="24.75" x14ac:dyDescent="0.25">
      <c r="A53" s="9" t="s">
        <v>202</v>
      </c>
      <c r="B53" s="9" t="s">
        <v>142</v>
      </c>
      <c r="C53" s="9" t="s">
        <v>155</v>
      </c>
      <c r="D53" s="9" t="s">
        <v>1357</v>
      </c>
      <c r="E53" s="9">
        <v>1</v>
      </c>
    </row>
    <row r="54" spans="1:5" ht="24.75" x14ac:dyDescent="0.25">
      <c r="A54" s="9" t="s">
        <v>202</v>
      </c>
      <c r="B54" s="9" t="s">
        <v>142</v>
      </c>
      <c r="C54" s="9" t="s">
        <v>155</v>
      </c>
      <c r="D54" s="9" t="s">
        <v>1358</v>
      </c>
      <c r="E54" s="9">
        <v>1</v>
      </c>
    </row>
    <row r="55" spans="1:5" ht="24.75" x14ac:dyDescent="0.25">
      <c r="A55" s="9" t="s">
        <v>202</v>
      </c>
      <c r="B55" s="9" t="s">
        <v>142</v>
      </c>
      <c r="C55" s="9" t="s">
        <v>155</v>
      </c>
      <c r="D55" s="9" t="s">
        <v>1359</v>
      </c>
      <c r="E55" s="9">
        <v>1</v>
      </c>
    </row>
    <row r="56" spans="1:5" ht="24.75" x14ac:dyDescent="0.25">
      <c r="A56" s="9" t="s">
        <v>202</v>
      </c>
      <c r="B56" s="9" t="s">
        <v>142</v>
      </c>
      <c r="C56" s="9" t="s">
        <v>155</v>
      </c>
      <c r="D56" s="9" t="s">
        <v>1360</v>
      </c>
      <c r="E56" s="9">
        <v>1</v>
      </c>
    </row>
    <row r="57" spans="1:5" ht="24.75" x14ac:dyDescent="0.25">
      <c r="A57" s="9" t="s">
        <v>202</v>
      </c>
      <c r="B57" s="9" t="s">
        <v>142</v>
      </c>
      <c r="C57" s="9" t="s">
        <v>155</v>
      </c>
      <c r="D57" s="9" t="s">
        <v>1361</v>
      </c>
      <c r="E57" s="9">
        <v>1</v>
      </c>
    </row>
    <row r="58" spans="1:5" ht="24.75" x14ac:dyDescent="0.25">
      <c r="A58" s="9" t="s">
        <v>202</v>
      </c>
      <c r="B58" s="9" t="s">
        <v>142</v>
      </c>
      <c r="C58" s="9" t="s">
        <v>155</v>
      </c>
      <c r="D58" s="9" t="s">
        <v>1362</v>
      </c>
      <c r="E58" s="9">
        <v>1</v>
      </c>
    </row>
    <row r="59" spans="1:5" ht="24.75" x14ac:dyDescent="0.25">
      <c r="A59" s="9" t="s">
        <v>202</v>
      </c>
      <c r="B59" s="9" t="s">
        <v>142</v>
      </c>
      <c r="C59" s="9" t="s">
        <v>155</v>
      </c>
      <c r="D59" s="9" t="s">
        <v>1363</v>
      </c>
      <c r="E59" s="9">
        <v>1</v>
      </c>
    </row>
    <row r="60" spans="1:5" ht="24.75" x14ac:dyDescent="0.25">
      <c r="A60" s="9" t="s">
        <v>202</v>
      </c>
      <c r="B60" s="9" t="s">
        <v>142</v>
      </c>
      <c r="C60" s="9" t="s">
        <v>155</v>
      </c>
      <c r="D60" s="9" t="s">
        <v>1364</v>
      </c>
      <c r="E60" s="9">
        <v>1</v>
      </c>
    </row>
    <row r="61" spans="1:5" ht="24.75" x14ac:dyDescent="0.25">
      <c r="A61" s="9" t="s">
        <v>202</v>
      </c>
      <c r="B61" s="9" t="s">
        <v>142</v>
      </c>
      <c r="C61" s="9" t="s">
        <v>155</v>
      </c>
      <c r="D61" s="9" t="s">
        <v>1365</v>
      </c>
      <c r="E61" s="9">
        <v>1</v>
      </c>
    </row>
    <row r="62" spans="1:5" ht="24.75" x14ac:dyDescent="0.25">
      <c r="A62" s="9" t="s">
        <v>202</v>
      </c>
      <c r="B62" s="9" t="s">
        <v>142</v>
      </c>
      <c r="C62" s="9" t="s">
        <v>155</v>
      </c>
      <c r="D62" s="9" t="s">
        <v>1366</v>
      </c>
      <c r="E62" s="9">
        <v>1</v>
      </c>
    </row>
    <row r="63" spans="1:5" ht="24.75" x14ac:dyDescent="0.25">
      <c r="A63" s="9" t="s">
        <v>202</v>
      </c>
      <c r="B63" s="9" t="s">
        <v>142</v>
      </c>
      <c r="C63" s="9" t="s">
        <v>155</v>
      </c>
      <c r="D63" s="9" t="s">
        <v>1367</v>
      </c>
      <c r="E63" s="9">
        <v>1</v>
      </c>
    </row>
    <row r="64" spans="1:5" ht="24.75" x14ac:dyDescent="0.25">
      <c r="A64" s="9" t="s">
        <v>202</v>
      </c>
      <c r="B64" s="9" t="s">
        <v>142</v>
      </c>
      <c r="C64" s="9" t="s">
        <v>155</v>
      </c>
      <c r="D64" s="9" t="s">
        <v>1368</v>
      </c>
      <c r="E64" s="9">
        <v>1</v>
      </c>
    </row>
    <row r="65" spans="1:5" ht="24.75" x14ac:dyDescent="0.25">
      <c r="A65" s="9" t="s">
        <v>202</v>
      </c>
      <c r="B65" s="9" t="s">
        <v>142</v>
      </c>
      <c r="C65" s="9" t="s">
        <v>155</v>
      </c>
      <c r="D65" s="9" t="s">
        <v>1369</v>
      </c>
      <c r="E65" s="9">
        <v>1</v>
      </c>
    </row>
    <row r="66" spans="1:5" ht="24.75" x14ac:dyDescent="0.25">
      <c r="A66" s="9" t="s">
        <v>202</v>
      </c>
      <c r="B66" s="9" t="s">
        <v>142</v>
      </c>
      <c r="C66" s="9" t="s">
        <v>155</v>
      </c>
      <c r="D66" s="9" t="s">
        <v>1370</v>
      </c>
      <c r="E66" s="9">
        <v>1</v>
      </c>
    </row>
    <row r="67" spans="1:5" ht="24.75" x14ac:dyDescent="0.25">
      <c r="A67" s="9" t="s">
        <v>202</v>
      </c>
      <c r="B67" s="9" t="s">
        <v>142</v>
      </c>
      <c r="C67" s="9" t="s">
        <v>155</v>
      </c>
      <c r="D67" s="9" t="s">
        <v>1371</v>
      </c>
      <c r="E67" s="9">
        <v>1</v>
      </c>
    </row>
    <row r="68" spans="1:5" ht="24.75" x14ac:dyDescent="0.25">
      <c r="A68" s="9" t="s">
        <v>202</v>
      </c>
      <c r="B68" s="9" t="s">
        <v>142</v>
      </c>
      <c r="C68" s="9" t="s">
        <v>155</v>
      </c>
      <c r="D68" s="9" t="s">
        <v>1372</v>
      </c>
      <c r="E68" s="9">
        <v>1</v>
      </c>
    </row>
    <row r="69" spans="1:5" ht="24.75" x14ac:dyDescent="0.25">
      <c r="A69" s="9" t="s">
        <v>202</v>
      </c>
      <c r="B69" s="9" t="s">
        <v>142</v>
      </c>
      <c r="C69" s="9" t="s">
        <v>155</v>
      </c>
      <c r="D69" s="9" t="s">
        <v>1373</v>
      </c>
      <c r="E69" s="9">
        <v>1</v>
      </c>
    </row>
    <row r="70" spans="1:5" ht="24.75" x14ac:dyDescent="0.25">
      <c r="A70" s="9" t="s">
        <v>202</v>
      </c>
      <c r="B70" s="9" t="s">
        <v>142</v>
      </c>
      <c r="C70" s="9" t="s">
        <v>155</v>
      </c>
      <c r="D70" s="9" t="s">
        <v>1374</v>
      </c>
      <c r="E70" s="9">
        <v>1</v>
      </c>
    </row>
    <row r="71" spans="1:5" ht="24.75" x14ac:dyDescent="0.25">
      <c r="A71" s="9" t="s">
        <v>202</v>
      </c>
      <c r="B71" s="9" t="s">
        <v>142</v>
      </c>
      <c r="C71" s="9" t="s">
        <v>155</v>
      </c>
      <c r="D71" s="9" t="s">
        <v>1375</v>
      </c>
      <c r="E71" s="9">
        <v>1</v>
      </c>
    </row>
    <row r="72" spans="1:5" ht="24.75" x14ac:dyDescent="0.25">
      <c r="A72" s="9" t="s">
        <v>202</v>
      </c>
      <c r="B72" s="9" t="s">
        <v>142</v>
      </c>
      <c r="C72" s="9" t="s">
        <v>155</v>
      </c>
      <c r="D72" s="9" t="s">
        <v>1376</v>
      </c>
      <c r="E72" s="9">
        <v>1</v>
      </c>
    </row>
    <row r="73" spans="1:5" ht="24.75" x14ac:dyDescent="0.25">
      <c r="A73" s="9" t="s">
        <v>202</v>
      </c>
      <c r="B73" s="9" t="s">
        <v>142</v>
      </c>
      <c r="C73" s="9" t="s">
        <v>155</v>
      </c>
      <c r="D73" s="9" t="s">
        <v>1377</v>
      </c>
      <c r="E73" s="9">
        <v>1</v>
      </c>
    </row>
    <row r="74" spans="1:5" ht="24.75" x14ac:dyDescent="0.25">
      <c r="A74" s="9" t="s">
        <v>202</v>
      </c>
      <c r="B74" s="9" t="s">
        <v>142</v>
      </c>
      <c r="C74" s="9" t="s">
        <v>155</v>
      </c>
      <c r="D74" s="9" t="s">
        <v>1378</v>
      </c>
      <c r="E74" s="9">
        <v>1</v>
      </c>
    </row>
    <row r="75" spans="1:5" ht="24.75" x14ac:dyDescent="0.25">
      <c r="A75" s="9" t="s">
        <v>202</v>
      </c>
      <c r="B75" s="9" t="s">
        <v>142</v>
      </c>
      <c r="C75" s="9" t="s">
        <v>155</v>
      </c>
      <c r="D75" s="9" t="s">
        <v>1379</v>
      </c>
      <c r="E75" s="9">
        <v>1</v>
      </c>
    </row>
    <row r="76" spans="1:5" ht="24.75" x14ac:dyDescent="0.25">
      <c r="A76" s="9" t="s">
        <v>202</v>
      </c>
      <c r="B76" s="9" t="s">
        <v>142</v>
      </c>
      <c r="C76" s="9" t="s">
        <v>155</v>
      </c>
      <c r="D76" s="9" t="s">
        <v>1380</v>
      </c>
      <c r="E76" s="9">
        <v>1</v>
      </c>
    </row>
    <row r="77" spans="1:5" ht="24.75" x14ac:dyDescent="0.25">
      <c r="A77" s="9" t="s">
        <v>202</v>
      </c>
      <c r="B77" s="9" t="s">
        <v>142</v>
      </c>
      <c r="C77" s="9" t="s">
        <v>155</v>
      </c>
      <c r="D77" s="9" t="s">
        <v>1381</v>
      </c>
      <c r="E77" s="9">
        <v>1</v>
      </c>
    </row>
    <row r="78" spans="1:5" ht="24.75" x14ac:dyDescent="0.25">
      <c r="A78" s="9" t="s">
        <v>202</v>
      </c>
      <c r="B78" s="9" t="s">
        <v>142</v>
      </c>
      <c r="C78" s="9" t="s">
        <v>155</v>
      </c>
      <c r="D78" s="9" t="s">
        <v>1382</v>
      </c>
      <c r="E78" s="9">
        <v>1</v>
      </c>
    </row>
    <row r="79" spans="1:5" ht="24.75" x14ac:dyDescent="0.25">
      <c r="A79" s="9" t="s">
        <v>202</v>
      </c>
      <c r="B79" s="9" t="s">
        <v>142</v>
      </c>
      <c r="C79" s="9" t="s">
        <v>155</v>
      </c>
      <c r="D79" s="9" t="s">
        <v>1383</v>
      </c>
      <c r="E79" s="9">
        <v>1</v>
      </c>
    </row>
    <row r="80" spans="1:5" ht="24.75" x14ac:dyDescent="0.25">
      <c r="A80" s="9" t="s">
        <v>202</v>
      </c>
      <c r="B80" s="9" t="s">
        <v>142</v>
      </c>
      <c r="C80" s="9" t="s">
        <v>155</v>
      </c>
      <c r="D80" s="9" t="s">
        <v>1384</v>
      </c>
      <c r="E80" s="9">
        <v>1</v>
      </c>
    </row>
    <row r="81" spans="1:5" ht="24.75" x14ac:dyDescent="0.25">
      <c r="A81" s="9" t="s">
        <v>202</v>
      </c>
      <c r="B81" s="9" t="s">
        <v>142</v>
      </c>
      <c r="C81" s="9" t="s">
        <v>155</v>
      </c>
      <c r="D81" s="9" t="s">
        <v>1385</v>
      </c>
      <c r="E81" s="9">
        <v>1</v>
      </c>
    </row>
    <row r="82" spans="1:5" ht="24.75" x14ac:dyDescent="0.25">
      <c r="A82" s="9" t="s">
        <v>202</v>
      </c>
      <c r="B82" s="9" t="s">
        <v>142</v>
      </c>
      <c r="C82" s="9" t="s">
        <v>155</v>
      </c>
      <c r="D82" s="9" t="s">
        <v>1386</v>
      </c>
      <c r="E82" s="9">
        <v>1</v>
      </c>
    </row>
    <row r="83" spans="1:5" ht="24.75" x14ac:dyDescent="0.25">
      <c r="A83" s="9" t="s">
        <v>202</v>
      </c>
      <c r="B83" s="9" t="s">
        <v>142</v>
      </c>
      <c r="C83" s="9" t="s">
        <v>155</v>
      </c>
      <c r="D83" s="9" t="s">
        <v>1387</v>
      </c>
      <c r="E83" s="9">
        <v>1</v>
      </c>
    </row>
    <row r="84" spans="1:5" ht="24.75" x14ac:dyDescent="0.25">
      <c r="A84" s="9" t="s">
        <v>202</v>
      </c>
      <c r="B84" s="9" t="s">
        <v>142</v>
      </c>
      <c r="C84" s="9" t="s">
        <v>155</v>
      </c>
      <c r="D84" s="9" t="s">
        <v>1388</v>
      </c>
      <c r="E84" s="9">
        <v>1</v>
      </c>
    </row>
    <row r="85" spans="1:5" ht="24.75" x14ac:dyDescent="0.25">
      <c r="A85" s="9" t="s">
        <v>202</v>
      </c>
      <c r="B85" s="9" t="s">
        <v>142</v>
      </c>
      <c r="C85" s="9" t="s">
        <v>155</v>
      </c>
      <c r="D85" s="9" t="s">
        <v>1389</v>
      </c>
      <c r="E85" s="9">
        <v>1</v>
      </c>
    </row>
    <row r="86" spans="1:5" ht="24.75" x14ac:dyDescent="0.25">
      <c r="A86" s="9" t="s">
        <v>202</v>
      </c>
      <c r="B86" s="9" t="s">
        <v>142</v>
      </c>
      <c r="C86" s="9" t="s">
        <v>155</v>
      </c>
      <c r="D86" s="9" t="s">
        <v>1390</v>
      </c>
      <c r="E86" s="9">
        <v>1</v>
      </c>
    </row>
    <row r="87" spans="1:5" ht="24.75" x14ac:dyDescent="0.25">
      <c r="A87" s="9" t="s">
        <v>202</v>
      </c>
      <c r="B87" s="9" t="s">
        <v>142</v>
      </c>
      <c r="C87" s="9" t="s">
        <v>155</v>
      </c>
      <c r="D87" s="9" t="s">
        <v>1391</v>
      </c>
      <c r="E87" s="9">
        <v>1</v>
      </c>
    </row>
    <row r="88" spans="1:5" ht="24.75" x14ac:dyDescent="0.25">
      <c r="A88" s="9" t="s">
        <v>202</v>
      </c>
      <c r="B88" s="9" t="s">
        <v>142</v>
      </c>
      <c r="C88" s="9" t="s">
        <v>155</v>
      </c>
      <c r="D88" s="9" t="s">
        <v>1392</v>
      </c>
      <c r="E88" s="9">
        <v>1</v>
      </c>
    </row>
    <row r="89" spans="1:5" ht="24.75" x14ac:dyDescent="0.25">
      <c r="A89" s="9" t="s">
        <v>202</v>
      </c>
      <c r="B89" s="9" t="s">
        <v>142</v>
      </c>
      <c r="C89" s="9" t="s">
        <v>155</v>
      </c>
      <c r="D89" s="9" t="s">
        <v>1393</v>
      </c>
      <c r="E89" s="9">
        <v>1</v>
      </c>
    </row>
    <row r="90" spans="1:5" ht="24.75" x14ac:dyDescent="0.25">
      <c r="A90" s="9" t="s">
        <v>202</v>
      </c>
      <c r="B90" s="9" t="s">
        <v>142</v>
      </c>
      <c r="C90" s="9" t="s">
        <v>155</v>
      </c>
      <c r="D90" s="9" t="s">
        <v>1394</v>
      </c>
      <c r="E90" s="9">
        <v>1</v>
      </c>
    </row>
    <row r="91" spans="1:5" ht="24.75" x14ac:dyDescent="0.25">
      <c r="A91" s="9" t="s">
        <v>202</v>
      </c>
      <c r="B91" s="9" t="s">
        <v>142</v>
      </c>
      <c r="C91" s="9" t="s">
        <v>155</v>
      </c>
      <c r="D91" s="9" t="s">
        <v>1395</v>
      </c>
      <c r="E91" s="9">
        <v>1</v>
      </c>
    </row>
    <row r="92" spans="1:5" ht="24.75" x14ac:dyDescent="0.25">
      <c r="A92" s="9" t="s">
        <v>202</v>
      </c>
      <c r="B92" s="9" t="s">
        <v>142</v>
      </c>
      <c r="C92" s="9" t="s">
        <v>155</v>
      </c>
      <c r="D92" s="9" t="s">
        <v>1396</v>
      </c>
      <c r="E92" s="9">
        <v>1</v>
      </c>
    </row>
    <row r="93" spans="1:5" ht="24.75" x14ac:dyDescent="0.25">
      <c r="A93" s="9" t="s">
        <v>202</v>
      </c>
      <c r="B93" s="9" t="s">
        <v>142</v>
      </c>
      <c r="C93" s="9" t="s">
        <v>155</v>
      </c>
      <c r="D93" s="9" t="s">
        <v>1397</v>
      </c>
      <c r="E93" s="9">
        <v>1</v>
      </c>
    </row>
    <row r="94" spans="1:5" ht="24.75" x14ac:dyDescent="0.25">
      <c r="A94" s="9" t="s">
        <v>202</v>
      </c>
      <c r="B94" s="9" t="s">
        <v>142</v>
      </c>
      <c r="C94" s="9" t="s">
        <v>155</v>
      </c>
      <c r="D94" s="9" t="s">
        <v>1398</v>
      </c>
      <c r="E94" s="9">
        <v>1</v>
      </c>
    </row>
    <row r="95" spans="1:5" ht="24.75" x14ac:dyDescent="0.25">
      <c r="A95" s="9" t="s">
        <v>202</v>
      </c>
      <c r="B95" s="9" t="s">
        <v>142</v>
      </c>
      <c r="C95" s="9" t="s">
        <v>155</v>
      </c>
      <c r="D95" s="9" t="s">
        <v>1399</v>
      </c>
      <c r="E95" s="9">
        <v>1</v>
      </c>
    </row>
    <row r="96" spans="1:5" ht="24.75" x14ac:dyDescent="0.25">
      <c r="A96" s="9" t="s">
        <v>202</v>
      </c>
      <c r="B96" s="9" t="s">
        <v>142</v>
      </c>
      <c r="C96" s="9" t="s">
        <v>155</v>
      </c>
      <c r="D96" s="9" t="s">
        <v>1400</v>
      </c>
      <c r="E96" s="9">
        <v>1</v>
      </c>
    </row>
    <row r="97" spans="1:5" ht="24.75" x14ac:dyDescent="0.25">
      <c r="A97" s="9" t="s">
        <v>202</v>
      </c>
      <c r="B97" s="9" t="s">
        <v>142</v>
      </c>
      <c r="C97" s="9" t="s">
        <v>155</v>
      </c>
      <c r="D97" s="9" t="s">
        <v>1401</v>
      </c>
      <c r="E97" s="9">
        <v>1</v>
      </c>
    </row>
    <row r="98" spans="1:5" ht="24.75" x14ac:dyDescent="0.25">
      <c r="A98" s="9" t="s">
        <v>202</v>
      </c>
      <c r="B98" s="9" t="s">
        <v>142</v>
      </c>
      <c r="C98" s="9" t="s">
        <v>155</v>
      </c>
      <c r="D98" s="9" t="s">
        <v>1402</v>
      </c>
      <c r="E98" s="9">
        <v>1</v>
      </c>
    </row>
    <row r="99" spans="1:5" ht="24.75" x14ac:dyDescent="0.25">
      <c r="A99" s="9" t="s">
        <v>202</v>
      </c>
      <c r="B99" s="9" t="s">
        <v>142</v>
      </c>
      <c r="C99" s="9" t="s">
        <v>155</v>
      </c>
      <c r="D99" s="9" t="s">
        <v>1403</v>
      </c>
      <c r="E99" s="9">
        <v>1</v>
      </c>
    </row>
    <row r="100" spans="1:5" ht="24.75" x14ac:dyDescent="0.25">
      <c r="A100" s="9" t="s">
        <v>202</v>
      </c>
      <c r="B100" s="9" t="s">
        <v>142</v>
      </c>
      <c r="C100" s="9" t="s">
        <v>155</v>
      </c>
      <c r="D100" s="9" t="s">
        <v>1404</v>
      </c>
      <c r="E100" s="9">
        <v>1</v>
      </c>
    </row>
    <row r="101" spans="1:5" ht="24.75" x14ac:dyDescent="0.25">
      <c r="A101" s="9" t="s">
        <v>202</v>
      </c>
      <c r="B101" s="9" t="s">
        <v>142</v>
      </c>
      <c r="C101" s="9" t="s">
        <v>155</v>
      </c>
      <c r="D101" s="9" t="s">
        <v>1405</v>
      </c>
      <c r="E101" s="9">
        <v>1</v>
      </c>
    </row>
    <row r="102" spans="1:5" ht="24.75" x14ac:dyDescent="0.25">
      <c r="A102" s="9" t="s">
        <v>202</v>
      </c>
      <c r="B102" s="9" t="s">
        <v>142</v>
      </c>
      <c r="C102" s="9" t="s">
        <v>155</v>
      </c>
      <c r="D102" s="9" t="s">
        <v>1406</v>
      </c>
      <c r="E102" s="9">
        <v>1</v>
      </c>
    </row>
    <row r="103" spans="1:5" ht="24.75" x14ac:dyDescent="0.25">
      <c r="A103" s="9" t="s">
        <v>202</v>
      </c>
      <c r="B103" s="9" t="s">
        <v>142</v>
      </c>
      <c r="C103" s="9" t="s">
        <v>155</v>
      </c>
      <c r="D103" s="9" t="s">
        <v>1407</v>
      </c>
      <c r="E103" s="9">
        <v>1</v>
      </c>
    </row>
    <row r="104" spans="1:5" ht="24.75" x14ac:dyDescent="0.25">
      <c r="A104" s="9" t="s">
        <v>202</v>
      </c>
      <c r="B104" s="9" t="s">
        <v>142</v>
      </c>
      <c r="C104" s="9" t="s">
        <v>155</v>
      </c>
      <c r="D104" s="9" t="s">
        <v>1408</v>
      </c>
      <c r="E104" s="9">
        <v>1</v>
      </c>
    </row>
    <row r="105" spans="1:5" ht="24.75" x14ac:dyDescent="0.25">
      <c r="A105" s="9" t="s">
        <v>202</v>
      </c>
      <c r="B105" s="9" t="s">
        <v>142</v>
      </c>
      <c r="C105" s="9" t="s">
        <v>155</v>
      </c>
      <c r="D105" s="9" t="s">
        <v>1409</v>
      </c>
      <c r="E105" s="9">
        <v>1</v>
      </c>
    </row>
    <row r="106" spans="1:5" ht="24.75" x14ac:dyDescent="0.25">
      <c r="A106" s="9" t="s">
        <v>202</v>
      </c>
      <c r="B106" s="9" t="s">
        <v>142</v>
      </c>
      <c r="C106" s="9" t="s">
        <v>155</v>
      </c>
      <c r="D106" s="9" t="s">
        <v>1410</v>
      </c>
      <c r="E106" s="9">
        <v>1</v>
      </c>
    </row>
    <row r="107" spans="1:5" ht="24.75" x14ac:dyDescent="0.25">
      <c r="A107" s="9" t="s">
        <v>202</v>
      </c>
      <c r="B107" s="9" t="s">
        <v>142</v>
      </c>
      <c r="C107" s="9" t="s">
        <v>155</v>
      </c>
      <c r="D107" s="9" t="s">
        <v>1411</v>
      </c>
      <c r="E107" s="9">
        <v>1</v>
      </c>
    </row>
    <row r="108" spans="1:5" ht="24.75" x14ac:dyDescent="0.25">
      <c r="A108" s="9" t="s">
        <v>202</v>
      </c>
      <c r="B108" s="9" t="s">
        <v>142</v>
      </c>
      <c r="C108" s="9" t="s">
        <v>155</v>
      </c>
      <c r="D108" s="9" t="s">
        <v>1412</v>
      </c>
      <c r="E108" s="9">
        <v>1</v>
      </c>
    </row>
    <row r="109" spans="1:5" ht="24.75" x14ac:dyDescent="0.25">
      <c r="A109" s="9" t="s">
        <v>202</v>
      </c>
      <c r="B109" s="9" t="s">
        <v>142</v>
      </c>
      <c r="C109" s="9" t="s">
        <v>155</v>
      </c>
      <c r="D109" s="9" t="s">
        <v>1413</v>
      </c>
      <c r="E109" s="9">
        <v>1</v>
      </c>
    </row>
    <row r="110" spans="1:5" ht="24.75" x14ac:dyDescent="0.25">
      <c r="A110" s="9" t="s">
        <v>202</v>
      </c>
      <c r="B110" s="9" t="s">
        <v>142</v>
      </c>
      <c r="C110" s="9" t="s">
        <v>155</v>
      </c>
      <c r="D110" s="9" t="s">
        <v>1414</v>
      </c>
      <c r="E110" s="9">
        <v>1</v>
      </c>
    </row>
    <row r="111" spans="1:5" ht="24.75" x14ac:dyDescent="0.25">
      <c r="A111" s="9" t="s">
        <v>202</v>
      </c>
      <c r="B111" s="9" t="s">
        <v>142</v>
      </c>
      <c r="C111" s="9" t="s">
        <v>155</v>
      </c>
      <c r="D111" s="9" t="s">
        <v>1415</v>
      </c>
      <c r="E111" s="9">
        <v>1</v>
      </c>
    </row>
    <row r="112" spans="1:5" ht="24.75" x14ac:dyDescent="0.25">
      <c r="A112" s="9" t="s">
        <v>202</v>
      </c>
      <c r="B112" s="9" t="s">
        <v>142</v>
      </c>
      <c r="C112" s="9" t="s">
        <v>155</v>
      </c>
      <c r="D112" s="9" t="s">
        <v>1416</v>
      </c>
      <c r="E112" s="9">
        <v>1</v>
      </c>
    </row>
    <row r="113" spans="1:5" ht="24.75" x14ac:dyDescent="0.25">
      <c r="A113" s="9" t="s">
        <v>202</v>
      </c>
      <c r="B113" s="9" t="s">
        <v>142</v>
      </c>
      <c r="C113" s="9" t="s">
        <v>155</v>
      </c>
      <c r="D113" s="9" t="s">
        <v>1417</v>
      </c>
      <c r="E113" s="9">
        <v>1</v>
      </c>
    </row>
    <row r="114" spans="1:5" ht="24.75" x14ac:dyDescent="0.25">
      <c r="A114" s="9" t="s">
        <v>202</v>
      </c>
      <c r="B114" s="9" t="s">
        <v>142</v>
      </c>
      <c r="C114" s="9" t="s">
        <v>155</v>
      </c>
      <c r="D114" s="9" t="s">
        <v>1418</v>
      </c>
      <c r="E114" s="9">
        <v>1</v>
      </c>
    </row>
    <row r="115" spans="1:5" ht="24.75" x14ac:dyDescent="0.25">
      <c r="A115" s="9" t="s">
        <v>202</v>
      </c>
      <c r="B115" s="9" t="s">
        <v>142</v>
      </c>
      <c r="C115" s="9" t="s">
        <v>155</v>
      </c>
      <c r="D115" s="9" t="s">
        <v>1419</v>
      </c>
      <c r="E115" s="9">
        <v>1</v>
      </c>
    </row>
    <row r="116" spans="1:5" ht="24.75" x14ac:dyDescent="0.25">
      <c r="A116" s="9" t="s">
        <v>202</v>
      </c>
      <c r="B116" s="9" t="s">
        <v>142</v>
      </c>
      <c r="C116" s="9" t="s">
        <v>155</v>
      </c>
      <c r="D116" s="9" t="s">
        <v>1420</v>
      </c>
      <c r="E116" s="9">
        <v>1</v>
      </c>
    </row>
    <row r="117" spans="1:5" ht="24.75" x14ac:dyDescent="0.25">
      <c r="A117" s="9" t="s">
        <v>202</v>
      </c>
      <c r="B117" s="9" t="s">
        <v>142</v>
      </c>
      <c r="C117" s="9" t="s">
        <v>155</v>
      </c>
      <c r="D117" s="9" t="s">
        <v>1421</v>
      </c>
      <c r="E117" s="9">
        <v>1</v>
      </c>
    </row>
    <row r="118" spans="1:5" ht="24.75" x14ac:dyDescent="0.25">
      <c r="A118" s="9" t="s">
        <v>202</v>
      </c>
      <c r="B118" s="9" t="s">
        <v>142</v>
      </c>
      <c r="C118" s="9" t="s">
        <v>155</v>
      </c>
      <c r="D118" s="9" t="s">
        <v>1422</v>
      </c>
      <c r="E118" s="9">
        <v>1</v>
      </c>
    </row>
    <row r="119" spans="1:5" ht="24.75" x14ac:dyDescent="0.25">
      <c r="A119" s="9" t="s">
        <v>202</v>
      </c>
      <c r="B119" s="9" t="s">
        <v>142</v>
      </c>
      <c r="C119" s="9" t="s">
        <v>155</v>
      </c>
      <c r="D119" s="9" t="s">
        <v>1423</v>
      </c>
      <c r="E119" s="9">
        <v>1</v>
      </c>
    </row>
    <row r="120" spans="1:5" ht="24.75" x14ac:dyDescent="0.25">
      <c r="A120" s="9" t="s">
        <v>202</v>
      </c>
      <c r="B120" s="9" t="s">
        <v>142</v>
      </c>
      <c r="C120" s="9" t="s">
        <v>155</v>
      </c>
      <c r="D120" s="9" t="s">
        <v>1424</v>
      </c>
      <c r="E120" s="9">
        <v>1</v>
      </c>
    </row>
    <row r="121" spans="1:5" ht="24.75" x14ac:dyDescent="0.25">
      <c r="A121" s="9" t="s">
        <v>202</v>
      </c>
      <c r="B121" s="9" t="s">
        <v>142</v>
      </c>
      <c r="C121" s="9" t="s">
        <v>155</v>
      </c>
      <c r="D121" s="9" t="s">
        <v>1425</v>
      </c>
      <c r="E121" s="9">
        <v>1</v>
      </c>
    </row>
    <row r="122" spans="1:5" ht="24.75" x14ac:dyDescent="0.25">
      <c r="A122" s="9" t="s">
        <v>202</v>
      </c>
      <c r="B122" s="9" t="s">
        <v>142</v>
      </c>
      <c r="C122" s="9" t="s">
        <v>155</v>
      </c>
      <c r="D122" s="9" t="s">
        <v>1426</v>
      </c>
      <c r="E122" s="9">
        <v>1</v>
      </c>
    </row>
    <row r="123" spans="1:5" ht="24.75" x14ac:dyDescent="0.25">
      <c r="A123" s="9" t="s">
        <v>202</v>
      </c>
      <c r="B123" s="9" t="s">
        <v>142</v>
      </c>
      <c r="C123" s="9" t="s">
        <v>155</v>
      </c>
      <c r="D123" s="9" t="s">
        <v>1427</v>
      </c>
      <c r="E123" s="9">
        <v>1</v>
      </c>
    </row>
    <row r="124" spans="1:5" ht="24.75" x14ac:dyDescent="0.25">
      <c r="A124" s="9" t="s">
        <v>202</v>
      </c>
      <c r="B124" s="9" t="s">
        <v>142</v>
      </c>
      <c r="C124" s="9" t="s">
        <v>155</v>
      </c>
      <c r="D124" s="9" t="s">
        <v>1428</v>
      </c>
      <c r="E124" s="9">
        <v>1</v>
      </c>
    </row>
    <row r="125" spans="1:5" ht="24.75" x14ac:dyDescent="0.25">
      <c r="A125" s="9" t="s">
        <v>202</v>
      </c>
      <c r="B125" s="9" t="s">
        <v>142</v>
      </c>
      <c r="C125" s="9" t="s">
        <v>155</v>
      </c>
      <c r="D125" s="9" t="s">
        <v>1429</v>
      </c>
      <c r="E125" s="9">
        <v>1</v>
      </c>
    </row>
    <row r="126" spans="1:5" ht="24.75" x14ac:dyDescent="0.25">
      <c r="A126" s="9" t="s">
        <v>202</v>
      </c>
      <c r="B126" s="9" t="s">
        <v>142</v>
      </c>
      <c r="C126" s="9" t="s">
        <v>155</v>
      </c>
      <c r="D126" s="9" t="s">
        <v>1430</v>
      </c>
      <c r="E126" s="9">
        <v>1</v>
      </c>
    </row>
    <row r="127" spans="1:5" ht="24.75" x14ac:dyDescent="0.25">
      <c r="A127" s="9" t="s">
        <v>202</v>
      </c>
      <c r="B127" s="9" t="s">
        <v>142</v>
      </c>
      <c r="C127" s="9" t="s">
        <v>155</v>
      </c>
      <c r="D127" s="9" t="s">
        <v>1431</v>
      </c>
      <c r="E127" s="9">
        <v>1</v>
      </c>
    </row>
    <row r="128" spans="1:5" ht="24.75" x14ac:dyDescent="0.25">
      <c r="A128" s="9" t="s">
        <v>202</v>
      </c>
      <c r="B128" s="9" t="s">
        <v>142</v>
      </c>
      <c r="C128" s="9" t="s">
        <v>155</v>
      </c>
      <c r="D128" s="9" t="s">
        <v>1432</v>
      </c>
      <c r="E128" s="9">
        <v>1</v>
      </c>
    </row>
    <row r="129" spans="1:5" ht="24.75" x14ac:dyDescent="0.25">
      <c r="A129" s="9" t="s">
        <v>202</v>
      </c>
      <c r="B129" s="9" t="s">
        <v>142</v>
      </c>
      <c r="C129" s="9" t="s">
        <v>155</v>
      </c>
      <c r="D129" s="9" t="s">
        <v>1433</v>
      </c>
      <c r="E129" s="9">
        <v>1</v>
      </c>
    </row>
    <row r="130" spans="1:5" ht="24.75" x14ac:dyDescent="0.25">
      <c r="A130" s="9" t="s">
        <v>202</v>
      </c>
      <c r="B130" s="9" t="s">
        <v>142</v>
      </c>
      <c r="C130" s="9" t="s">
        <v>155</v>
      </c>
      <c r="D130" s="9" t="s">
        <v>1434</v>
      </c>
      <c r="E130" s="9">
        <v>1</v>
      </c>
    </row>
    <row r="131" spans="1:5" ht="24.75" x14ac:dyDescent="0.25">
      <c r="A131" s="9" t="s">
        <v>202</v>
      </c>
      <c r="B131" s="9" t="s">
        <v>142</v>
      </c>
      <c r="C131" s="9" t="s">
        <v>155</v>
      </c>
      <c r="D131" s="9" t="s">
        <v>1435</v>
      </c>
      <c r="E131" s="9">
        <v>1</v>
      </c>
    </row>
    <row r="132" spans="1:5" ht="24.75" x14ac:dyDescent="0.25">
      <c r="A132" s="9" t="s">
        <v>202</v>
      </c>
      <c r="B132" s="9" t="s">
        <v>142</v>
      </c>
      <c r="C132" s="9" t="s">
        <v>155</v>
      </c>
      <c r="D132" s="9" t="s">
        <v>1436</v>
      </c>
      <c r="E132" s="9">
        <v>1</v>
      </c>
    </row>
    <row r="133" spans="1:5" ht="24.75" x14ac:dyDescent="0.25">
      <c r="A133" s="9" t="s">
        <v>202</v>
      </c>
      <c r="B133" s="9" t="s">
        <v>142</v>
      </c>
      <c r="C133" s="9" t="s">
        <v>155</v>
      </c>
      <c r="D133" s="9" t="s">
        <v>1437</v>
      </c>
      <c r="E133" s="9">
        <v>1</v>
      </c>
    </row>
    <row r="134" spans="1:5" ht="24.75" x14ac:dyDescent="0.25">
      <c r="A134" s="9" t="s">
        <v>202</v>
      </c>
      <c r="B134" s="9" t="s">
        <v>142</v>
      </c>
      <c r="C134" s="9" t="s">
        <v>155</v>
      </c>
      <c r="D134" s="9" t="s">
        <v>1438</v>
      </c>
      <c r="E134" s="9">
        <v>1</v>
      </c>
    </row>
    <row r="135" spans="1:5" ht="24.75" x14ac:dyDescent="0.25">
      <c r="A135" s="9" t="s">
        <v>202</v>
      </c>
      <c r="B135" s="9" t="s">
        <v>142</v>
      </c>
      <c r="C135" s="9" t="s">
        <v>155</v>
      </c>
      <c r="D135" s="9" t="s">
        <v>1439</v>
      </c>
      <c r="E135" s="9">
        <v>1</v>
      </c>
    </row>
    <row r="136" spans="1:5" ht="24.75" x14ac:dyDescent="0.25">
      <c r="A136" s="9" t="s">
        <v>202</v>
      </c>
      <c r="B136" s="9" t="s">
        <v>142</v>
      </c>
      <c r="C136" s="9" t="s">
        <v>155</v>
      </c>
      <c r="D136" s="9" t="s">
        <v>1440</v>
      </c>
      <c r="E136" s="9">
        <v>1</v>
      </c>
    </row>
    <row r="137" spans="1:5" ht="24.75" x14ac:dyDescent="0.25">
      <c r="A137" s="9" t="s">
        <v>202</v>
      </c>
      <c r="B137" s="9" t="s">
        <v>142</v>
      </c>
      <c r="C137" s="9" t="s">
        <v>155</v>
      </c>
      <c r="D137" s="9" t="s">
        <v>1441</v>
      </c>
      <c r="E137" s="9">
        <v>1</v>
      </c>
    </row>
    <row r="138" spans="1:5" ht="24.75" x14ac:dyDescent="0.25">
      <c r="A138" s="9" t="s">
        <v>202</v>
      </c>
      <c r="B138" s="9" t="s">
        <v>142</v>
      </c>
      <c r="C138" s="9" t="s">
        <v>155</v>
      </c>
      <c r="D138" s="9" t="s">
        <v>1442</v>
      </c>
      <c r="E138" s="9">
        <v>1</v>
      </c>
    </row>
    <row r="139" spans="1:5" ht="24.75" x14ac:dyDescent="0.25">
      <c r="A139" s="9" t="s">
        <v>202</v>
      </c>
      <c r="B139" s="9" t="s">
        <v>142</v>
      </c>
      <c r="C139" s="9" t="s">
        <v>155</v>
      </c>
      <c r="D139" s="9" t="s">
        <v>1443</v>
      </c>
      <c r="E139" s="9">
        <v>1</v>
      </c>
    </row>
    <row r="140" spans="1:5" ht="24.75" x14ac:dyDescent="0.25">
      <c r="A140" s="9" t="s">
        <v>202</v>
      </c>
      <c r="B140" s="9" t="s">
        <v>142</v>
      </c>
      <c r="C140" s="9" t="s">
        <v>155</v>
      </c>
      <c r="D140" s="9" t="s">
        <v>1444</v>
      </c>
      <c r="E140" s="9">
        <v>1</v>
      </c>
    </row>
    <row r="141" spans="1:5" ht="24.75" x14ac:dyDescent="0.25">
      <c r="A141" s="9" t="s">
        <v>202</v>
      </c>
      <c r="B141" s="9" t="s">
        <v>142</v>
      </c>
      <c r="C141" s="9" t="s">
        <v>155</v>
      </c>
      <c r="D141" s="9" t="s">
        <v>1445</v>
      </c>
      <c r="E141" s="9">
        <v>1</v>
      </c>
    </row>
    <row r="142" spans="1:5" ht="24.75" x14ac:dyDescent="0.25">
      <c r="A142" s="9" t="s">
        <v>202</v>
      </c>
      <c r="B142" s="9" t="s">
        <v>142</v>
      </c>
      <c r="C142" s="9" t="s">
        <v>155</v>
      </c>
      <c r="D142" s="9" t="s">
        <v>1446</v>
      </c>
      <c r="E142" s="9">
        <v>1</v>
      </c>
    </row>
    <row r="143" spans="1:5" ht="24.75" x14ac:dyDescent="0.25">
      <c r="A143" s="9" t="s">
        <v>202</v>
      </c>
      <c r="B143" s="9" t="s">
        <v>142</v>
      </c>
      <c r="C143" s="9" t="s">
        <v>155</v>
      </c>
      <c r="D143" s="9" t="s">
        <v>1447</v>
      </c>
      <c r="E143" s="9">
        <v>1</v>
      </c>
    </row>
    <row r="144" spans="1:5" ht="24.75" x14ac:dyDescent="0.25">
      <c r="A144" s="9" t="s">
        <v>202</v>
      </c>
      <c r="B144" s="9" t="s">
        <v>142</v>
      </c>
      <c r="C144" s="9" t="s">
        <v>155</v>
      </c>
      <c r="D144" s="9" t="s">
        <v>1448</v>
      </c>
      <c r="E144" s="9">
        <v>1</v>
      </c>
    </row>
    <row r="145" spans="1:5" ht="24.75" x14ac:dyDescent="0.25">
      <c r="A145" s="9" t="s">
        <v>202</v>
      </c>
      <c r="B145" s="9" t="s">
        <v>142</v>
      </c>
      <c r="C145" s="9" t="s">
        <v>155</v>
      </c>
      <c r="D145" s="9" t="s">
        <v>1449</v>
      </c>
      <c r="E145" s="9">
        <v>1</v>
      </c>
    </row>
    <row r="146" spans="1:5" ht="24.75" x14ac:dyDescent="0.25">
      <c r="A146" s="9" t="s">
        <v>202</v>
      </c>
      <c r="B146" s="9" t="s">
        <v>142</v>
      </c>
      <c r="C146" s="9" t="s">
        <v>155</v>
      </c>
      <c r="D146" s="9" t="s">
        <v>1450</v>
      </c>
      <c r="E146" s="9">
        <v>1</v>
      </c>
    </row>
    <row r="147" spans="1:5" ht="24.75" x14ac:dyDescent="0.25">
      <c r="A147" s="9" t="s">
        <v>202</v>
      </c>
      <c r="B147" s="9" t="s">
        <v>142</v>
      </c>
      <c r="C147" s="9" t="s">
        <v>155</v>
      </c>
      <c r="D147" s="9" t="s">
        <v>1451</v>
      </c>
      <c r="E147" s="9">
        <v>1</v>
      </c>
    </row>
    <row r="148" spans="1:5" ht="24.75" x14ac:dyDescent="0.25">
      <c r="A148" s="9" t="s">
        <v>202</v>
      </c>
      <c r="B148" s="9" t="s">
        <v>142</v>
      </c>
      <c r="C148" s="9" t="s">
        <v>155</v>
      </c>
      <c r="D148" s="9" t="s">
        <v>1452</v>
      </c>
      <c r="E148" s="9">
        <v>1</v>
      </c>
    </row>
    <row r="149" spans="1:5" ht="24.75" x14ac:dyDescent="0.25">
      <c r="A149" s="9" t="s">
        <v>202</v>
      </c>
      <c r="B149" s="9" t="s">
        <v>142</v>
      </c>
      <c r="C149" s="9" t="s">
        <v>155</v>
      </c>
      <c r="D149" s="9" t="s">
        <v>1453</v>
      </c>
      <c r="E149" s="9">
        <v>1</v>
      </c>
    </row>
    <row r="150" spans="1:5" ht="24.75" x14ac:dyDescent="0.25">
      <c r="A150" s="9" t="s">
        <v>202</v>
      </c>
      <c r="B150" s="9" t="s">
        <v>142</v>
      </c>
      <c r="C150" s="9" t="s">
        <v>155</v>
      </c>
      <c r="D150" s="9" t="s">
        <v>1454</v>
      </c>
      <c r="E150" s="9">
        <v>1</v>
      </c>
    </row>
    <row r="151" spans="1:5" ht="24.75" x14ac:dyDescent="0.25">
      <c r="A151" s="9" t="s">
        <v>202</v>
      </c>
      <c r="B151" s="9" t="s">
        <v>142</v>
      </c>
      <c r="C151" s="9" t="s">
        <v>155</v>
      </c>
      <c r="D151" s="9" t="s">
        <v>1455</v>
      </c>
      <c r="E151" s="9">
        <v>1</v>
      </c>
    </row>
    <row r="152" spans="1:5" ht="24.75" x14ac:dyDescent="0.25">
      <c r="A152" s="9" t="s">
        <v>202</v>
      </c>
      <c r="B152" s="9" t="s">
        <v>142</v>
      </c>
      <c r="C152" s="9" t="s">
        <v>155</v>
      </c>
      <c r="D152" s="9" t="s">
        <v>1456</v>
      </c>
      <c r="E152" s="9">
        <v>1</v>
      </c>
    </row>
    <row r="153" spans="1:5" ht="24.75" x14ac:dyDescent="0.25">
      <c r="A153" s="9" t="s">
        <v>202</v>
      </c>
      <c r="B153" s="9" t="s">
        <v>142</v>
      </c>
      <c r="C153" s="9" t="s">
        <v>155</v>
      </c>
      <c r="D153" s="9" t="s">
        <v>1457</v>
      </c>
      <c r="E153" s="9">
        <v>1</v>
      </c>
    </row>
    <row r="154" spans="1:5" ht="24.75" x14ac:dyDescent="0.25">
      <c r="A154" s="9" t="s">
        <v>202</v>
      </c>
      <c r="B154" s="9" t="s">
        <v>142</v>
      </c>
      <c r="C154" s="9" t="s">
        <v>155</v>
      </c>
      <c r="D154" s="9" t="s">
        <v>1458</v>
      </c>
      <c r="E154" s="9">
        <v>1</v>
      </c>
    </row>
    <row r="155" spans="1:5" ht="24.75" x14ac:dyDescent="0.25">
      <c r="A155" s="9" t="s">
        <v>202</v>
      </c>
      <c r="B155" s="9" t="s">
        <v>142</v>
      </c>
      <c r="C155" s="9" t="s">
        <v>155</v>
      </c>
      <c r="D155" s="9" t="s">
        <v>1459</v>
      </c>
      <c r="E155" s="9">
        <v>1</v>
      </c>
    </row>
    <row r="156" spans="1:5" ht="24.75" x14ac:dyDescent="0.25">
      <c r="A156" s="9" t="s">
        <v>202</v>
      </c>
      <c r="B156" s="9" t="s">
        <v>142</v>
      </c>
      <c r="C156" s="9" t="s">
        <v>155</v>
      </c>
      <c r="D156" s="9" t="s">
        <v>1460</v>
      </c>
      <c r="E156" s="9">
        <v>1</v>
      </c>
    </row>
    <row r="157" spans="1:5" ht="24.75" x14ac:dyDescent="0.25">
      <c r="A157" s="9" t="s">
        <v>202</v>
      </c>
      <c r="B157" s="9" t="s">
        <v>142</v>
      </c>
      <c r="C157" s="9" t="s">
        <v>155</v>
      </c>
      <c r="D157" s="9" t="s">
        <v>1461</v>
      </c>
      <c r="E157" s="9">
        <v>1</v>
      </c>
    </row>
    <row r="158" spans="1:5" ht="24.75" x14ac:dyDescent="0.25">
      <c r="A158" s="9" t="s">
        <v>202</v>
      </c>
      <c r="B158" s="9" t="s">
        <v>142</v>
      </c>
      <c r="C158" s="9" t="s">
        <v>155</v>
      </c>
      <c r="D158" s="9" t="s">
        <v>1462</v>
      </c>
      <c r="E158" s="9">
        <v>1</v>
      </c>
    </row>
    <row r="159" spans="1:5" ht="24.75" x14ac:dyDescent="0.25">
      <c r="A159" s="9" t="s">
        <v>202</v>
      </c>
      <c r="B159" s="9" t="s">
        <v>142</v>
      </c>
      <c r="C159" s="9" t="s">
        <v>155</v>
      </c>
      <c r="D159" s="9" t="s">
        <v>1463</v>
      </c>
      <c r="E159" s="9">
        <v>1</v>
      </c>
    </row>
    <row r="160" spans="1:5" ht="24.75" x14ac:dyDescent="0.25">
      <c r="A160" s="9" t="s">
        <v>202</v>
      </c>
      <c r="B160" s="9" t="s">
        <v>142</v>
      </c>
      <c r="C160" s="9" t="s">
        <v>155</v>
      </c>
      <c r="D160" s="9" t="s">
        <v>1464</v>
      </c>
      <c r="E160" s="9">
        <v>1</v>
      </c>
    </row>
    <row r="161" spans="1:5" ht="24.75" x14ac:dyDescent="0.25">
      <c r="A161" s="9" t="s">
        <v>202</v>
      </c>
      <c r="B161" s="9" t="s">
        <v>142</v>
      </c>
      <c r="C161" s="9" t="s">
        <v>155</v>
      </c>
      <c r="D161" s="9" t="s">
        <v>1465</v>
      </c>
      <c r="E161" s="9">
        <v>1</v>
      </c>
    </row>
    <row r="162" spans="1:5" ht="24.75" x14ac:dyDescent="0.25">
      <c r="A162" s="9" t="s">
        <v>202</v>
      </c>
      <c r="B162" s="9" t="s">
        <v>142</v>
      </c>
      <c r="C162" s="9" t="s">
        <v>155</v>
      </c>
      <c r="D162" s="9" t="s">
        <v>1466</v>
      </c>
      <c r="E162" s="9">
        <v>1</v>
      </c>
    </row>
    <row r="163" spans="1:5" ht="24.75" x14ac:dyDescent="0.25">
      <c r="A163" s="9" t="s">
        <v>202</v>
      </c>
      <c r="B163" s="9" t="s">
        <v>142</v>
      </c>
      <c r="C163" s="9" t="s">
        <v>155</v>
      </c>
      <c r="D163" s="9" t="s">
        <v>1467</v>
      </c>
      <c r="E163" s="9">
        <v>1</v>
      </c>
    </row>
    <row r="164" spans="1:5" ht="24.75" x14ac:dyDescent="0.25">
      <c r="A164" s="9" t="s">
        <v>202</v>
      </c>
      <c r="B164" s="9" t="s">
        <v>142</v>
      </c>
      <c r="C164" s="9" t="s">
        <v>155</v>
      </c>
      <c r="D164" s="9" t="s">
        <v>1468</v>
      </c>
      <c r="E164" s="9">
        <v>1</v>
      </c>
    </row>
    <row r="165" spans="1:5" ht="24.75" x14ac:dyDescent="0.25">
      <c r="A165" s="9" t="s">
        <v>202</v>
      </c>
      <c r="B165" s="9" t="s">
        <v>142</v>
      </c>
      <c r="C165" s="9" t="s">
        <v>155</v>
      </c>
      <c r="D165" s="9" t="s">
        <v>1469</v>
      </c>
      <c r="E165" s="9">
        <v>1</v>
      </c>
    </row>
    <row r="166" spans="1:5" ht="24.75" x14ac:dyDescent="0.25">
      <c r="A166" s="9" t="s">
        <v>202</v>
      </c>
      <c r="B166" s="9" t="s">
        <v>142</v>
      </c>
      <c r="C166" s="9" t="s">
        <v>155</v>
      </c>
      <c r="D166" s="9" t="s">
        <v>1470</v>
      </c>
      <c r="E166" s="9">
        <v>1</v>
      </c>
    </row>
    <row r="167" spans="1:5" ht="24.75" x14ac:dyDescent="0.25">
      <c r="A167" s="9" t="s">
        <v>202</v>
      </c>
      <c r="B167" s="9" t="s">
        <v>142</v>
      </c>
      <c r="C167" s="9" t="s">
        <v>155</v>
      </c>
      <c r="D167" s="9" t="s">
        <v>1471</v>
      </c>
      <c r="E167" s="9">
        <v>1</v>
      </c>
    </row>
    <row r="168" spans="1:5" ht="24.75" x14ac:dyDescent="0.25">
      <c r="A168" s="9" t="s">
        <v>202</v>
      </c>
      <c r="B168" s="9" t="s">
        <v>142</v>
      </c>
      <c r="C168" s="9" t="s">
        <v>155</v>
      </c>
      <c r="D168" s="9" t="s">
        <v>1472</v>
      </c>
      <c r="E168" s="9">
        <v>1</v>
      </c>
    </row>
    <row r="169" spans="1:5" ht="24.75" x14ac:dyDescent="0.25">
      <c r="A169" s="9" t="s">
        <v>202</v>
      </c>
      <c r="B169" s="9" t="s">
        <v>142</v>
      </c>
      <c r="C169" s="9" t="s">
        <v>155</v>
      </c>
      <c r="D169" s="9" t="s">
        <v>1473</v>
      </c>
      <c r="E169" s="9">
        <v>1</v>
      </c>
    </row>
    <row r="170" spans="1:5" ht="24.75" x14ac:dyDescent="0.25">
      <c r="A170" s="9" t="s">
        <v>202</v>
      </c>
      <c r="B170" s="9" t="s">
        <v>142</v>
      </c>
      <c r="C170" s="9" t="s">
        <v>155</v>
      </c>
      <c r="D170" s="9" t="s">
        <v>1474</v>
      </c>
      <c r="E170" s="9">
        <v>1</v>
      </c>
    </row>
    <row r="171" spans="1:5" ht="24.75" x14ac:dyDescent="0.25">
      <c r="A171" s="9" t="s">
        <v>202</v>
      </c>
      <c r="B171" s="9" t="s">
        <v>142</v>
      </c>
      <c r="C171" s="9" t="s">
        <v>155</v>
      </c>
      <c r="D171" s="9" t="s">
        <v>1475</v>
      </c>
      <c r="E171" s="9">
        <v>1</v>
      </c>
    </row>
    <row r="172" spans="1:5" ht="24.75" x14ac:dyDescent="0.25">
      <c r="A172" s="9" t="s">
        <v>202</v>
      </c>
      <c r="B172" s="9" t="s">
        <v>142</v>
      </c>
      <c r="C172" s="9" t="s">
        <v>155</v>
      </c>
      <c r="D172" s="9" t="s">
        <v>1476</v>
      </c>
      <c r="E172" s="9">
        <v>1</v>
      </c>
    </row>
    <row r="173" spans="1:5" ht="24.75" x14ac:dyDescent="0.25">
      <c r="A173" s="9" t="s">
        <v>202</v>
      </c>
      <c r="B173" s="9" t="s">
        <v>142</v>
      </c>
      <c r="C173" s="9" t="s">
        <v>155</v>
      </c>
      <c r="D173" s="9" t="s">
        <v>1477</v>
      </c>
      <c r="E173" s="9">
        <v>1</v>
      </c>
    </row>
    <row r="174" spans="1:5" ht="24.75" x14ac:dyDescent="0.25">
      <c r="A174" s="9" t="s">
        <v>202</v>
      </c>
      <c r="B174" s="9" t="s">
        <v>142</v>
      </c>
      <c r="C174" s="9" t="s">
        <v>155</v>
      </c>
      <c r="D174" s="9" t="s">
        <v>1478</v>
      </c>
      <c r="E174" s="9">
        <v>1</v>
      </c>
    </row>
    <row r="175" spans="1:5" ht="24.75" x14ac:dyDescent="0.25">
      <c r="A175" s="9" t="s">
        <v>202</v>
      </c>
      <c r="B175" s="9" t="s">
        <v>142</v>
      </c>
      <c r="C175" s="9" t="s">
        <v>155</v>
      </c>
      <c r="D175" s="9" t="s">
        <v>1479</v>
      </c>
      <c r="E175" s="9">
        <v>1</v>
      </c>
    </row>
    <row r="176" spans="1:5" ht="24.75" x14ac:dyDescent="0.25">
      <c r="A176" s="9" t="s">
        <v>202</v>
      </c>
      <c r="B176" s="9" t="s">
        <v>142</v>
      </c>
      <c r="C176" s="9" t="s">
        <v>155</v>
      </c>
      <c r="D176" s="9" t="s">
        <v>1480</v>
      </c>
      <c r="E176" s="9">
        <v>1</v>
      </c>
    </row>
    <row r="177" spans="1:5" ht="24.75" x14ac:dyDescent="0.25">
      <c r="A177" s="9" t="s">
        <v>202</v>
      </c>
      <c r="B177" s="9" t="s">
        <v>142</v>
      </c>
      <c r="C177" s="9" t="s">
        <v>155</v>
      </c>
      <c r="D177" s="9" t="s">
        <v>1481</v>
      </c>
      <c r="E177" s="9">
        <v>1</v>
      </c>
    </row>
    <row r="178" spans="1:5" ht="24.75" x14ac:dyDescent="0.25">
      <c r="A178" s="9" t="s">
        <v>202</v>
      </c>
      <c r="B178" s="9" t="s">
        <v>142</v>
      </c>
      <c r="C178" s="9" t="s">
        <v>155</v>
      </c>
      <c r="D178" s="9" t="s">
        <v>1482</v>
      </c>
      <c r="E178" s="9">
        <v>1</v>
      </c>
    </row>
    <row r="179" spans="1:5" ht="24.75" x14ac:dyDescent="0.25">
      <c r="A179" s="9" t="s">
        <v>202</v>
      </c>
      <c r="B179" s="9" t="s">
        <v>142</v>
      </c>
      <c r="C179" s="9" t="s">
        <v>155</v>
      </c>
      <c r="D179" s="9" t="s">
        <v>1483</v>
      </c>
      <c r="E179" s="9">
        <v>1</v>
      </c>
    </row>
    <row r="180" spans="1:5" ht="24.75" x14ac:dyDescent="0.25">
      <c r="A180" s="9" t="s">
        <v>202</v>
      </c>
      <c r="B180" s="9" t="s">
        <v>142</v>
      </c>
      <c r="C180" s="9" t="s">
        <v>155</v>
      </c>
      <c r="D180" s="9" t="s">
        <v>1484</v>
      </c>
      <c r="E180" s="9">
        <v>1</v>
      </c>
    </row>
    <row r="181" spans="1:5" ht="24.75" x14ac:dyDescent="0.25">
      <c r="A181" s="9" t="s">
        <v>202</v>
      </c>
      <c r="B181" s="9" t="s">
        <v>142</v>
      </c>
      <c r="C181" s="9" t="s">
        <v>155</v>
      </c>
      <c r="D181" s="9" t="s">
        <v>1485</v>
      </c>
      <c r="E181" s="9">
        <v>1</v>
      </c>
    </row>
    <row r="182" spans="1:5" ht="24.75" x14ac:dyDescent="0.25">
      <c r="A182" s="9" t="s">
        <v>202</v>
      </c>
      <c r="B182" s="9" t="s">
        <v>142</v>
      </c>
      <c r="C182" s="9" t="s">
        <v>155</v>
      </c>
      <c r="D182" s="9" t="s">
        <v>1486</v>
      </c>
      <c r="E182" s="9">
        <v>1</v>
      </c>
    </row>
    <row r="183" spans="1:5" ht="24.75" x14ac:dyDescent="0.25">
      <c r="A183" s="9" t="s">
        <v>202</v>
      </c>
      <c r="B183" s="9" t="s">
        <v>142</v>
      </c>
      <c r="C183" s="9" t="s">
        <v>155</v>
      </c>
      <c r="D183" s="9" t="s">
        <v>1487</v>
      </c>
      <c r="E183" s="9">
        <v>1</v>
      </c>
    </row>
    <row r="184" spans="1:5" ht="24.75" x14ac:dyDescent="0.25">
      <c r="A184" s="9" t="s">
        <v>202</v>
      </c>
      <c r="B184" s="9" t="s">
        <v>142</v>
      </c>
      <c r="C184" s="9" t="s">
        <v>155</v>
      </c>
      <c r="D184" s="9" t="s">
        <v>1488</v>
      </c>
      <c r="E184" s="9">
        <v>1</v>
      </c>
    </row>
    <row r="185" spans="1:5" ht="24.75" x14ac:dyDescent="0.25">
      <c r="A185" s="9" t="s">
        <v>202</v>
      </c>
      <c r="B185" s="9" t="s">
        <v>142</v>
      </c>
      <c r="C185" s="9" t="s">
        <v>155</v>
      </c>
      <c r="D185" s="9" t="s">
        <v>1489</v>
      </c>
      <c r="E185" s="9">
        <v>1</v>
      </c>
    </row>
    <row r="186" spans="1:5" ht="24.75" x14ac:dyDescent="0.25">
      <c r="A186" s="9" t="s">
        <v>202</v>
      </c>
      <c r="B186" s="9" t="s">
        <v>142</v>
      </c>
      <c r="C186" s="9" t="s">
        <v>155</v>
      </c>
      <c r="D186" s="9" t="s">
        <v>1490</v>
      </c>
      <c r="E186" s="9">
        <v>1</v>
      </c>
    </row>
    <row r="187" spans="1:5" ht="24.75" x14ac:dyDescent="0.25">
      <c r="A187" s="9" t="s">
        <v>202</v>
      </c>
      <c r="B187" s="9" t="s">
        <v>142</v>
      </c>
      <c r="C187" s="9" t="s">
        <v>155</v>
      </c>
      <c r="D187" s="9" t="s">
        <v>1491</v>
      </c>
      <c r="E187" s="9">
        <v>1</v>
      </c>
    </row>
    <row r="188" spans="1:5" ht="24.75" x14ac:dyDescent="0.25">
      <c r="A188" s="9" t="s">
        <v>202</v>
      </c>
      <c r="B188" s="9" t="s">
        <v>142</v>
      </c>
      <c r="C188" s="9" t="s">
        <v>155</v>
      </c>
      <c r="D188" s="9" t="s">
        <v>1492</v>
      </c>
      <c r="E188" s="9">
        <v>1</v>
      </c>
    </row>
    <row r="189" spans="1:5" ht="24.75" x14ac:dyDescent="0.25">
      <c r="A189" s="9" t="s">
        <v>202</v>
      </c>
      <c r="B189" s="9" t="s">
        <v>142</v>
      </c>
      <c r="C189" s="9" t="s">
        <v>155</v>
      </c>
      <c r="D189" s="9" t="s">
        <v>1493</v>
      </c>
      <c r="E189" s="9">
        <v>1</v>
      </c>
    </row>
    <row r="190" spans="1:5" ht="24.75" x14ac:dyDescent="0.25">
      <c r="A190" s="9" t="s">
        <v>202</v>
      </c>
      <c r="B190" s="9" t="s">
        <v>142</v>
      </c>
      <c r="C190" s="9" t="s">
        <v>155</v>
      </c>
      <c r="D190" s="9" t="s">
        <v>1494</v>
      </c>
      <c r="E190" s="9">
        <v>1</v>
      </c>
    </row>
    <row r="191" spans="1:5" ht="24.75" x14ac:dyDescent="0.25">
      <c r="A191" s="9" t="s">
        <v>202</v>
      </c>
      <c r="B191" s="9" t="s">
        <v>142</v>
      </c>
      <c r="C191" s="9" t="s">
        <v>155</v>
      </c>
      <c r="D191" s="9" t="s">
        <v>1495</v>
      </c>
      <c r="E191" s="9">
        <v>1</v>
      </c>
    </row>
    <row r="192" spans="1:5" ht="24.75" x14ac:dyDescent="0.25">
      <c r="A192" s="9" t="s">
        <v>202</v>
      </c>
      <c r="B192" s="9" t="s">
        <v>142</v>
      </c>
      <c r="C192" s="9" t="s">
        <v>155</v>
      </c>
      <c r="D192" s="9" t="s">
        <v>1496</v>
      </c>
      <c r="E192" s="9">
        <v>1</v>
      </c>
    </row>
    <row r="193" spans="1:5" ht="24.75" x14ac:dyDescent="0.25">
      <c r="A193" s="9" t="s">
        <v>202</v>
      </c>
      <c r="B193" s="9" t="s">
        <v>142</v>
      </c>
      <c r="C193" s="9" t="s">
        <v>155</v>
      </c>
      <c r="D193" s="9" t="s">
        <v>1497</v>
      </c>
      <c r="E193" s="9">
        <v>1</v>
      </c>
    </row>
    <row r="194" spans="1:5" ht="24.75" x14ac:dyDescent="0.25">
      <c r="A194" s="9" t="s">
        <v>202</v>
      </c>
      <c r="B194" s="9" t="s">
        <v>142</v>
      </c>
      <c r="C194" s="9" t="s">
        <v>155</v>
      </c>
      <c r="D194" s="9" t="s">
        <v>1498</v>
      </c>
      <c r="E194" s="9">
        <v>1</v>
      </c>
    </row>
    <row r="195" spans="1:5" ht="24.75" x14ac:dyDescent="0.25">
      <c r="A195" s="9" t="s">
        <v>202</v>
      </c>
      <c r="B195" s="9" t="s">
        <v>142</v>
      </c>
      <c r="C195" s="9" t="s">
        <v>155</v>
      </c>
      <c r="D195" s="9" t="s">
        <v>1499</v>
      </c>
      <c r="E195" s="9">
        <v>1</v>
      </c>
    </row>
    <row r="196" spans="1:5" ht="24.75" x14ac:dyDescent="0.25">
      <c r="A196" s="9" t="s">
        <v>202</v>
      </c>
      <c r="B196" s="9" t="s">
        <v>142</v>
      </c>
      <c r="C196" s="9" t="s">
        <v>155</v>
      </c>
      <c r="D196" s="9" t="s">
        <v>1500</v>
      </c>
      <c r="E196" s="9">
        <v>1</v>
      </c>
    </row>
    <row r="197" spans="1:5" ht="24.75" x14ac:dyDescent="0.25">
      <c r="A197" s="9" t="s">
        <v>202</v>
      </c>
      <c r="B197" s="9" t="s">
        <v>142</v>
      </c>
      <c r="C197" s="9" t="s">
        <v>155</v>
      </c>
      <c r="D197" s="9" t="s">
        <v>1501</v>
      </c>
      <c r="E197" s="9">
        <v>1</v>
      </c>
    </row>
    <row r="198" spans="1:5" ht="24.75" x14ac:dyDescent="0.25">
      <c r="A198" s="9" t="s">
        <v>202</v>
      </c>
      <c r="B198" s="9" t="s">
        <v>142</v>
      </c>
      <c r="C198" s="9" t="s">
        <v>155</v>
      </c>
      <c r="D198" s="9" t="s">
        <v>1502</v>
      </c>
      <c r="E198" s="9">
        <v>1</v>
      </c>
    </row>
    <row r="199" spans="1:5" ht="24.75" x14ac:dyDescent="0.25">
      <c r="A199" s="9" t="s">
        <v>202</v>
      </c>
      <c r="B199" s="9" t="s">
        <v>142</v>
      </c>
      <c r="C199" s="9" t="s">
        <v>155</v>
      </c>
      <c r="D199" s="9" t="s">
        <v>1503</v>
      </c>
      <c r="E199" s="9">
        <v>1</v>
      </c>
    </row>
    <row r="200" spans="1:5" ht="24.75" x14ac:dyDescent="0.25">
      <c r="A200" s="9" t="s">
        <v>202</v>
      </c>
      <c r="B200" s="9" t="s">
        <v>142</v>
      </c>
      <c r="C200" s="9" t="s">
        <v>155</v>
      </c>
      <c r="D200" s="9" t="s">
        <v>1504</v>
      </c>
      <c r="E200" s="9">
        <v>1</v>
      </c>
    </row>
    <row r="201" spans="1:5" ht="24.75" x14ac:dyDescent="0.25">
      <c r="A201" s="9" t="s">
        <v>202</v>
      </c>
      <c r="B201" s="9" t="s">
        <v>142</v>
      </c>
      <c r="C201" s="9" t="s">
        <v>155</v>
      </c>
      <c r="D201" s="9" t="s">
        <v>1505</v>
      </c>
      <c r="E201" s="9">
        <v>1</v>
      </c>
    </row>
    <row r="202" spans="1:5" ht="24.75" x14ac:dyDescent="0.25">
      <c r="A202" s="9" t="s">
        <v>202</v>
      </c>
      <c r="B202" s="9" t="s">
        <v>142</v>
      </c>
      <c r="C202" s="9" t="s">
        <v>155</v>
      </c>
      <c r="D202" s="9" t="s">
        <v>1506</v>
      </c>
      <c r="E202" s="9">
        <v>1</v>
      </c>
    </row>
    <row r="203" spans="1:5" ht="24.75" x14ac:dyDescent="0.25">
      <c r="A203" s="9" t="s">
        <v>202</v>
      </c>
      <c r="B203" s="9" t="s">
        <v>142</v>
      </c>
      <c r="C203" s="9" t="s">
        <v>155</v>
      </c>
      <c r="D203" s="9" t="s">
        <v>1507</v>
      </c>
      <c r="E203" s="9">
        <v>1</v>
      </c>
    </row>
    <row r="204" spans="1:5" ht="24.75" x14ac:dyDescent="0.25">
      <c r="A204" s="9" t="s">
        <v>202</v>
      </c>
      <c r="B204" s="9" t="s">
        <v>142</v>
      </c>
      <c r="C204" s="9" t="s">
        <v>155</v>
      </c>
      <c r="D204" s="9" t="s">
        <v>1508</v>
      </c>
      <c r="E204" s="9">
        <v>1</v>
      </c>
    </row>
    <row r="205" spans="1:5" ht="24.75" x14ac:dyDescent="0.25">
      <c r="A205" s="9" t="s">
        <v>202</v>
      </c>
      <c r="B205" s="9" t="s">
        <v>142</v>
      </c>
      <c r="C205" s="9" t="s">
        <v>155</v>
      </c>
      <c r="D205" s="9" t="s">
        <v>1509</v>
      </c>
      <c r="E205" s="9">
        <v>1</v>
      </c>
    </row>
    <row r="206" spans="1:5" ht="24.75" x14ac:dyDescent="0.25">
      <c r="A206" s="9" t="s">
        <v>202</v>
      </c>
      <c r="B206" s="9" t="s">
        <v>142</v>
      </c>
      <c r="C206" s="9" t="s">
        <v>155</v>
      </c>
      <c r="D206" s="9" t="s">
        <v>1510</v>
      </c>
      <c r="E206" s="9">
        <v>1</v>
      </c>
    </row>
    <row r="207" spans="1:5" ht="24.75" x14ac:dyDescent="0.25">
      <c r="A207" s="9" t="s">
        <v>202</v>
      </c>
      <c r="B207" s="9" t="s">
        <v>142</v>
      </c>
      <c r="C207" s="9" t="s">
        <v>155</v>
      </c>
      <c r="D207" s="9" t="s">
        <v>1511</v>
      </c>
      <c r="E207" s="9">
        <v>1</v>
      </c>
    </row>
    <row r="208" spans="1:5" ht="24.75" x14ac:dyDescent="0.25">
      <c r="A208" s="9" t="s">
        <v>202</v>
      </c>
      <c r="B208" s="9" t="s">
        <v>142</v>
      </c>
      <c r="C208" s="9" t="s">
        <v>155</v>
      </c>
      <c r="D208" s="9" t="s">
        <v>1512</v>
      </c>
      <c r="E208" s="9">
        <v>1</v>
      </c>
    </row>
    <row r="209" spans="1:5" ht="24.75" x14ac:dyDescent="0.25">
      <c r="A209" s="9" t="s">
        <v>202</v>
      </c>
      <c r="B209" s="9" t="s">
        <v>142</v>
      </c>
      <c r="C209" s="9" t="s">
        <v>155</v>
      </c>
      <c r="D209" s="9" t="s">
        <v>1513</v>
      </c>
      <c r="E209" s="9">
        <v>1</v>
      </c>
    </row>
    <row r="210" spans="1:5" ht="24.75" x14ac:dyDescent="0.25">
      <c r="A210" s="9" t="s">
        <v>202</v>
      </c>
      <c r="B210" s="9" t="s">
        <v>142</v>
      </c>
      <c r="C210" s="9" t="s">
        <v>155</v>
      </c>
      <c r="D210" s="9" t="s">
        <v>1514</v>
      </c>
      <c r="E210" s="9">
        <v>1</v>
      </c>
    </row>
    <row r="211" spans="1:5" ht="24.75" x14ac:dyDescent="0.25">
      <c r="A211" s="9" t="s">
        <v>202</v>
      </c>
      <c r="B211" s="9" t="s">
        <v>142</v>
      </c>
      <c r="C211" s="9" t="s">
        <v>155</v>
      </c>
      <c r="D211" s="9" t="s">
        <v>1515</v>
      </c>
      <c r="E211" s="9">
        <v>1</v>
      </c>
    </row>
    <row r="212" spans="1:5" ht="24.75" x14ac:dyDescent="0.25">
      <c r="A212" s="9" t="s">
        <v>202</v>
      </c>
      <c r="B212" s="9" t="s">
        <v>142</v>
      </c>
      <c r="C212" s="9" t="s">
        <v>155</v>
      </c>
      <c r="D212" s="9" t="s">
        <v>1516</v>
      </c>
      <c r="E212" s="9">
        <v>1</v>
      </c>
    </row>
    <row r="213" spans="1:5" ht="24.75" x14ac:dyDescent="0.25">
      <c r="A213" s="9" t="s">
        <v>202</v>
      </c>
      <c r="B213" s="9" t="s">
        <v>142</v>
      </c>
      <c r="C213" s="9" t="s">
        <v>155</v>
      </c>
      <c r="D213" s="9" t="s">
        <v>1517</v>
      </c>
      <c r="E213" s="9">
        <v>1</v>
      </c>
    </row>
    <row r="214" spans="1:5" ht="24.75" x14ac:dyDescent="0.25">
      <c r="A214" s="9" t="s">
        <v>202</v>
      </c>
      <c r="B214" s="9" t="s">
        <v>142</v>
      </c>
      <c r="C214" s="9" t="s">
        <v>155</v>
      </c>
      <c r="D214" s="9" t="s">
        <v>1518</v>
      </c>
      <c r="E214" s="9">
        <v>1</v>
      </c>
    </row>
    <row r="215" spans="1:5" ht="24.75" x14ac:dyDescent="0.25">
      <c r="A215" s="9" t="s">
        <v>202</v>
      </c>
      <c r="B215" s="9" t="s">
        <v>142</v>
      </c>
      <c r="C215" s="9" t="s">
        <v>155</v>
      </c>
      <c r="D215" s="9" t="s">
        <v>1519</v>
      </c>
      <c r="E215" s="9">
        <v>1</v>
      </c>
    </row>
    <row r="216" spans="1:5" ht="24.75" x14ac:dyDescent="0.25">
      <c r="A216" s="9" t="s">
        <v>202</v>
      </c>
      <c r="B216" s="9" t="s">
        <v>142</v>
      </c>
      <c r="C216" s="9" t="s">
        <v>155</v>
      </c>
      <c r="D216" s="9" t="s">
        <v>1520</v>
      </c>
      <c r="E216" s="9">
        <v>1</v>
      </c>
    </row>
    <row r="217" spans="1:5" ht="24.75" x14ac:dyDescent="0.25">
      <c r="A217" s="9" t="s">
        <v>202</v>
      </c>
      <c r="B217" s="9" t="s">
        <v>142</v>
      </c>
      <c r="C217" s="9" t="s">
        <v>155</v>
      </c>
      <c r="D217" s="9" t="s">
        <v>1521</v>
      </c>
      <c r="E217" s="9">
        <v>1</v>
      </c>
    </row>
    <row r="218" spans="1:5" ht="24.75" x14ac:dyDescent="0.25">
      <c r="A218" s="9" t="s">
        <v>202</v>
      </c>
      <c r="B218" s="9" t="s">
        <v>142</v>
      </c>
      <c r="C218" s="9" t="s">
        <v>155</v>
      </c>
      <c r="D218" s="9" t="s">
        <v>1522</v>
      </c>
      <c r="E218" s="9">
        <v>1</v>
      </c>
    </row>
    <row r="219" spans="1:5" ht="24.75" x14ac:dyDescent="0.25">
      <c r="A219" s="9" t="s">
        <v>202</v>
      </c>
      <c r="B219" s="9" t="s">
        <v>142</v>
      </c>
      <c r="C219" s="9" t="s">
        <v>155</v>
      </c>
      <c r="D219" s="9" t="s">
        <v>1523</v>
      </c>
      <c r="E219" s="9">
        <v>1</v>
      </c>
    </row>
    <row r="220" spans="1:5" ht="24.75" x14ac:dyDescent="0.25">
      <c r="A220" s="9" t="s">
        <v>202</v>
      </c>
      <c r="B220" s="9" t="s">
        <v>142</v>
      </c>
      <c r="C220" s="9" t="s">
        <v>155</v>
      </c>
      <c r="D220" s="9" t="s">
        <v>1524</v>
      </c>
      <c r="E220" s="9">
        <v>1</v>
      </c>
    </row>
    <row r="221" spans="1:5" ht="24.75" x14ac:dyDescent="0.25">
      <c r="A221" s="9" t="s">
        <v>202</v>
      </c>
      <c r="B221" s="9" t="s">
        <v>142</v>
      </c>
      <c r="C221" s="9" t="s">
        <v>155</v>
      </c>
      <c r="D221" s="9" t="s">
        <v>1525</v>
      </c>
      <c r="E221" s="9">
        <v>1</v>
      </c>
    </row>
    <row r="222" spans="1:5" ht="24.75" x14ac:dyDescent="0.25">
      <c r="A222" s="9" t="s">
        <v>202</v>
      </c>
      <c r="B222" s="9" t="s">
        <v>142</v>
      </c>
      <c r="C222" s="9" t="s">
        <v>155</v>
      </c>
      <c r="D222" s="9" t="s">
        <v>1526</v>
      </c>
      <c r="E222" s="9">
        <v>1</v>
      </c>
    </row>
    <row r="223" spans="1:5" ht="24.75" x14ac:dyDescent="0.25">
      <c r="A223" s="9" t="s">
        <v>202</v>
      </c>
      <c r="B223" s="9" t="s">
        <v>142</v>
      </c>
      <c r="C223" s="9" t="s">
        <v>155</v>
      </c>
      <c r="D223" s="9" t="s">
        <v>1527</v>
      </c>
      <c r="E223" s="9">
        <v>1</v>
      </c>
    </row>
    <row r="224" spans="1:5" ht="24.75" x14ac:dyDescent="0.25">
      <c r="A224" s="9" t="s">
        <v>202</v>
      </c>
      <c r="B224" s="9" t="s">
        <v>142</v>
      </c>
      <c r="C224" s="9" t="s">
        <v>155</v>
      </c>
      <c r="D224" s="9" t="s">
        <v>1528</v>
      </c>
      <c r="E224" s="9">
        <v>1</v>
      </c>
    </row>
    <row r="225" spans="1:5" ht="24.75" x14ac:dyDescent="0.25">
      <c r="A225" s="9" t="s">
        <v>202</v>
      </c>
      <c r="B225" s="9" t="s">
        <v>142</v>
      </c>
      <c r="C225" s="9" t="s">
        <v>155</v>
      </c>
      <c r="D225" s="9" t="s">
        <v>1529</v>
      </c>
      <c r="E225" s="9">
        <v>1</v>
      </c>
    </row>
    <row r="226" spans="1:5" ht="24.75" x14ac:dyDescent="0.25">
      <c r="A226" s="9" t="s">
        <v>202</v>
      </c>
      <c r="B226" s="9" t="s">
        <v>142</v>
      </c>
      <c r="C226" s="9" t="s">
        <v>155</v>
      </c>
      <c r="D226" s="9" t="s">
        <v>1530</v>
      </c>
      <c r="E226" s="9">
        <v>1</v>
      </c>
    </row>
    <row r="227" spans="1:5" ht="24.75" x14ac:dyDescent="0.25">
      <c r="A227" s="9" t="s">
        <v>202</v>
      </c>
      <c r="B227" s="9" t="s">
        <v>142</v>
      </c>
      <c r="C227" s="9" t="s">
        <v>155</v>
      </c>
      <c r="D227" s="9" t="s">
        <v>1531</v>
      </c>
      <c r="E227" s="9">
        <v>1</v>
      </c>
    </row>
    <row r="228" spans="1:5" ht="24.75" x14ac:dyDescent="0.25">
      <c r="A228" s="9" t="s">
        <v>202</v>
      </c>
      <c r="B228" s="9" t="s">
        <v>142</v>
      </c>
      <c r="C228" s="9" t="s">
        <v>155</v>
      </c>
      <c r="D228" s="9" t="s">
        <v>1532</v>
      </c>
      <c r="E228" s="9">
        <v>1</v>
      </c>
    </row>
    <row r="229" spans="1:5" ht="24.75" x14ac:dyDescent="0.25">
      <c r="A229" s="9" t="s">
        <v>202</v>
      </c>
      <c r="B229" s="9" t="s">
        <v>142</v>
      </c>
      <c r="C229" s="9" t="s">
        <v>155</v>
      </c>
      <c r="D229" s="9" t="s">
        <v>1533</v>
      </c>
      <c r="E229" s="9">
        <v>1</v>
      </c>
    </row>
    <row r="230" spans="1:5" ht="24.75" x14ac:dyDescent="0.25">
      <c r="A230" s="9" t="s">
        <v>202</v>
      </c>
      <c r="B230" s="9" t="s">
        <v>142</v>
      </c>
      <c r="C230" s="9" t="s">
        <v>155</v>
      </c>
      <c r="D230" s="9" t="s">
        <v>1534</v>
      </c>
      <c r="E230" s="9">
        <v>1</v>
      </c>
    </row>
    <row r="231" spans="1:5" ht="24.75" x14ac:dyDescent="0.25">
      <c r="A231" s="9" t="s">
        <v>202</v>
      </c>
      <c r="B231" s="9" t="s">
        <v>142</v>
      </c>
      <c r="C231" s="9" t="s">
        <v>155</v>
      </c>
      <c r="D231" s="9" t="s">
        <v>1535</v>
      </c>
      <c r="E231" s="9">
        <v>1</v>
      </c>
    </row>
    <row r="232" spans="1:5" ht="24.75" x14ac:dyDescent="0.25">
      <c r="A232" s="9" t="s">
        <v>202</v>
      </c>
      <c r="B232" s="9" t="s">
        <v>142</v>
      </c>
      <c r="C232" s="9" t="s">
        <v>155</v>
      </c>
      <c r="D232" s="9" t="s">
        <v>1536</v>
      </c>
      <c r="E232" s="9">
        <v>1</v>
      </c>
    </row>
    <row r="233" spans="1:5" ht="24.75" x14ac:dyDescent="0.25">
      <c r="A233" s="9" t="s">
        <v>202</v>
      </c>
      <c r="B233" s="9" t="s">
        <v>142</v>
      </c>
      <c r="C233" s="9" t="s">
        <v>155</v>
      </c>
      <c r="D233" s="9" t="s">
        <v>1537</v>
      </c>
      <c r="E233" s="9">
        <v>1</v>
      </c>
    </row>
    <row r="234" spans="1:5" ht="24.75" x14ac:dyDescent="0.25">
      <c r="A234" s="9" t="s">
        <v>202</v>
      </c>
      <c r="B234" s="9" t="s">
        <v>142</v>
      </c>
      <c r="C234" s="9" t="s">
        <v>155</v>
      </c>
      <c r="D234" s="9" t="s">
        <v>1538</v>
      </c>
      <c r="E234" s="9">
        <v>1</v>
      </c>
    </row>
    <row r="235" spans="1:5" ht="24.75" x14ac:dyDescent="0.25">
      <c r="A235" s="9" t="s">
        <v>202</v>
      </c>
      <c r="B235" s="9" t="s">
        <v>142</v>
      </c>
      <c r="C235" s="9" t="s">
        <v>155</v>
      </c>
      <c r="D235" s="9" t="s">
        <v>1539</v>
      </c>
      <c r="E235" s="9">
        <v>1</v>
      </c>
    </row>
    <row r="236" spans="1:5" ht="24.75" x14ac:dyDescent="0.25">
      <c r="A236" s="9" t="s">
        <v>202</v>
      </c>
      <c r="B236" s="9" t="s">
        <v>142</v>
      </c>
      <c r="C236" s="9" t="s">
        <v>155</v>
      </c>
      <c r="D236" s="9" t="s">
        <v>1540</v>
      </c>
      <c r="E236" s="9">
        <v>1</v>
      </c>
    </row>
    <row r="237" spans="1:5" ht="24.75" x14ac:dyDescent="0.25">
      <c r="A237" s="9" t="s">
        <v>202</v>
      </c>
      <c r="B237" s="9" t="s">
        <v>142</v>
      </c>
      <c r="C237" s="9" t="s">
        <v>155</v>
      </c>
      <c r="D237" s="9" t="s">
        <v>1541</v>
      </c>
      <c r="E237" s="9">
        <v>1</v>
      </c>
    </row>
    <row r="238" spans="1:5" ht="24.75" x14ac:dyDescent="0.25">
      <c r="A238" s="9" t="s">
        <v>202</v>
      </c>
      <c r="B238" s="9" t="s">
        <v>142</v>
      </c>
      <c r="C238" s="9" t="s">
        <v>155</v>
      </c>
      <c r="D238" s="9" t="s">
        <v>1542</v>
      </c>
      <c r="E238" s="9">
        <v>1</v>
      </c>
    </row>
    <row r="239" spans="1:5" ht="24.75" x14ac:dyDescent="0.25">
      <c r="A239" s="9" t="s">
        <v>202</v>
      </c>
      <c r="B239" s="9" t="s">
        <v>142</v>
      </c>
      <c r="C239" s="9" t="s">
        <v>155</v>
      </c>
      <c r="D239" s="9" t="s">
        <v>1543</v>
      </c>
      <c r="E239" s="9">
        <v>1</v>
      </c>
    </row>
    <row r="240" spans="1:5" ht="24.75" x14ac:dyDescent="0.25">
      <c r="A240" s="9" t="s">
        <v>202</v>
      </c>
      <c r="B240" s="9" t="s">
        <v>142</v>
      </c>
      <c r="C240" s="9" t="s">
        <v>155</v>
      </c>
      <c r="D240" s="9" t="s">
        <v>1544</v>
      </c>
      <c r="E240" s="9">
        <v>1</v>
      </c>
    </row>
    <row r="241" spans="1:5" ht="24.75" x14ac:dyDescent="0.25">
      <c r="A241" s="9" t="s">
        <v>202</v>
      </c>
      <c r="B241" s="9" t="s">
        <v>142</v>
      </c>
      <c r="C241" s="9" t="s">
        <v>155</v>
      </c>
      <c r="D241" s="9" t="s">
        <v>1545</v>
      </c>
      <c r="E241" s="9">
        <v>1</v>
      </c>
    </row>
    <row r="242" spans="1:5" ht="24.75" x14ac:dyDescent="0.25">
      <c r="A242" s="9" t="s">
        <v>202</v>
      </c>
      <c r="B242" s="9" t="s">
        <v>142</v>
      </c>
      <c r="C242" s="9" t="s">
        <v>155</v>
      </c>
      <c r="D242" s="9" t="s">
        <v>1546</v>
      </c>
      <c r="E242" s="9">
        <v>1</v>
      </c>
    </row>
    <row r="243" spans="1:5" ht="24.75" x14ac:dyDescent="0.25">
      <c r="A243" s="9" t="s">
        <v>202</v>
      </c>
      <c r="B243" s="9" t="s">
        <v>142</v>
      </c>
      <c r="C243" s="9" t="s">
        <v>155</v>
      </c>
      <c r="D243" s="9" t="s">
        <v>1547</v>
      </c>
      <c r="E243" s="9">
        <v>1</v>
      </c>
    </row>
    <row r="244" spans="1:5" ht="24.75" x14ac:dyDescent="0.25">
      <c r="A244" s="9" t="s">
        <v>202</v>
      </c>
      <c r="B244" s="9" t="s">
        <v>142</v>
      </c>
      <c r="C244" s="9" t="s">
        <v>155</v>
      </c>
      <c r="D244" s="9" t="s">
        <v>1548</v>
      </c>
      <c r="E244" s="9">
        <v>1</v>
      </c>
    </row>
    <row r="245" spans="1:5" ht="24.75" x14ac:dyDescent="0.25">
      <c r="A245" s="9" t="s">
        <v>202</v>
      </c>
      <c r="B245" s="9" t="s">
        <v>142</v>
      </c>
      <c r="C245" s="9" t="s">
        <v>155</v>
      </c>
      <c r="D245" s="9" t="s">
        <v>1549</v>
      </c>
      <c r="E245" s="9">
        <v>1</v>
      </c>
    </row>
    <row r="246" spans="1:5" ht="24.75" x14ac:dyDescent="0.25">
      <c r="A246" s="9" t="s">
        <v>202</v>
      </c>
      <c r="B246" s="9" t="s">
        <v>142</v>
      </c>
      <c r="C246" s="9" t="s">
        <v>155</v>
      </c>
      <c r="D246" s="9" t="s">
        <v>1550</v>
      </c>
      <c r="E246" s="9">
        <v>1</v>
      </c>
    </row>
    <row r="247" spans="1:5" ht="24.75" x14ac:dyDescent="0.25">
      <c r="A247" s="9" t="s">
        <v>202</v>
      </c>
      <c r="B247" s="9" t="s">
        <v>142</v>
      </c>
      <c r="C247" s="9" t="s">
        <v>155</v>
      </c>
      <c r="D247" s="9" t="s">
        <v>1551</v>
      </c>
      <c r="E247" s="9">
        <v>1</v>
      </c>
    </row>
    <row r="248" spans="1:5" ht="24.75" x14ac:dyDescent="0.25">
      <c r="A248" s="9" t="s">
        <v>202</v>
      </c>
      <c r="B248" s="9" t="s">
        <v>142</v>
      </c>
      <c r="C248" s="9" t="s">
        <v>155</v>
      </c>
      <c r="D248" s="9" t="s">
        <v>1552</v>
      </c>
      <c r="E248" s="9">
        <v>1</v>
      </c>
    </row>
    <row r="249" spans="1:5" ht="24.75" x14ac:dyDescent="0.25">
      <c r="A249" s="9" t="s">
        <v>202</v>
      </c>
      <c r="B249" s="9" t="s">
        <v>142</v>
      </c>
      <c r="C249" s="9" t="s">
        <v>155</v>
      </c>
      <c r="D249" s="9" t="s">
        <v>1553</v>
      </c>
      <c r="E249" s="9">
        <v>1</v>
      </c>
    </row>
    <row r="250" spans="1:5" ht="24.75" x14ac:dyDescent="0.25">
      <c r="A250" s="9" t="s">
        <v>202</v>
      </c>
      <c r="B250" s="9" t="s">
        <v>142</v>
      </c>
      <c r="C250" s="9" t="s">
        <v>155</v>
      </c>
      <c r="D250" s="9" t="s">
        <v>1554</v>
      </c>
      <c r="E250" s="9">
        <v>1</v>
      </c>
    </row>
    <row r="251" spans="1:5" ht="24.75" x14ac:dyDescent="0.25">
      <c r="A251" s="9" t="s">
        <v>202</v>
      </c>
      <c r="B251" s="9" t="s">
        <v>142</v>
      </c>
      <c r="C251" s="9" t="s">
        <v>155</v>
      </c>
      <c r="D251" s="9" t="s">
        <v>1555</v>
      </c>
      <c r="E251" s="9">
        <v>1</v>
      </c>
    </row>
    <row r="252" spans="1:5" ht="24.75" x14ac:dyDescent="0.25">
      <c r="A252" s="9" t="s">
        <v>202</v>
      </c>
      <c r="B252" s="9" t="s">
        <v>142</v>
      </c>
      <c r="C252" s="9" t="s">
        <v>155</v>
      </c>
      <c r="D252" s="9" t="s">
        <v>1556</v>
      </c>
      <c r="E252" s="9">
        <v>1</v>
      </c>
    </row>
    <row r="253" spans="1:5" ht="24.75" x14ac:dyDescent="0.25">
      <c r="A253" s="9" t="s">
        <v>202</v>
      </c>
      <c r="B253" s="9" t="s">
        <v>142</v>
      </c>
      <c r="C253" s="9" t="s">
        <v>155</v>
      </c>
      <c r="D253" s="9" t="s">
        <v>1557</v>
      </c>
      <c r="E253" s="9">
        <v>1</v>
      </c>
    </row>
    <row r="254" spans="1:5" ht="24.75" x14ac:dyDescent="0.25">
      <c r="A254" s="9" t="s">
        <v>202</v>
      </c>
      <c r="B254" s="9" t="s">
        <v>142</v>
      </c>
      <c r="C254" s="9" t="s">
        <v>155</v>
      </c>
      <c r="D254" s="9" t="s">
        <v>1558</v>
      </c>
      <c r="E254" s="9">
        <v>1</v>
      </c>
    </row>
    <row r="255" spans="1:5" ht="24.75" x14ac:dyDescent="0.25">
      <c r="A255" s="9" t="s">
        <v>202</v>
      </c>
      <c r="B255" s="9" t="s">
        <v>142</v>
      </c>
      <c r="C255" s="9" t="s">
        <v>155</v>
      </c>
      <c r="D255" s="9" t="s">
        <v>1559</v>
      </c>
      <c r="E255" s="9">
        <v>1</v>
      </c>
    </row>
    <row r="256" spans="1:5" ht="24.75" x14ac:dyDescent="0.25">
      <c r="A256" s="9" t="s">
        <v>202</v>
      </c>
      <c r="B256" s="9" t="s">
        <v>142</v>
      </c>
      <c r="C256" s="9" t="s">
        <v>155</v>
      </c>
      <c r="D256" s="9" t="s">
        <v>1560</v>
      </c>
      <c r="E256" s="9">
        <v>1</v>
      </c>
    </row>
    <row r="257" spans="1:5" ht="24.75" x14ac:dyDescent="0.25">
      <c r="A257" s="9" t="s">
        <v>202</v>
      </c>
      <c r="B257" s="9" t="s">
        <v>142</v>
      </c>
      <c r="C257" s="9" t="s">
        <v>155</v>
      </c>
      <c r="D257" s="9" t="s">
        <v>1561</v>
      </c>
      <c r="E257" s="9">
        <v>1</v>
      </c>
    </row>
    <row r="258" spans="1:5" ht="24.75" x14ac:dyDescent="0.25">
      <c r="A258" s="9" t="s">
        <v>202</v>
      </c>
      <c r="B258" s="9" t="s">
        <v>142</v>
      </c>
      <c r="C258" s="9" t="s">
        <v>155</v>
      </c>
      <c r="D258" s="9" t="s">
        <v>1562</v>
      </c>
      <c r="E258" s="9">
        <v>1</v>
      </c>
    </row>
    <row r="259" spans="1:5" ht="24.75" x14ac:dyDescent="0.25">
      <c r="A259" s="9" t="s">
        <v>202</v>
      </c>
      <c r="B259" s="9" t="s">
        <v>142</v>
      </c>
      <c r="C259" s="9" t="s">
        <v>155</v>
      </c>
      <c r="D259" s="9" t="s">
        <v>1563</v>
      </c>
      <c r="E259" s="9">
        <v>1</v>
      </c>
    </row>
    <row r="260" spans="1:5" ht="24.75" x14ac:dyDescent="0.25">
      <c r="A260" s="9" t="s">
        <v>202</v>
      </c>
      <c r="B260" s="9" t="s">
        <v>142</v>
      </c>
      <c r="C260" s="9" t="s">
        <v>155</v>
      </c>
      <c r="D260" s="9" t="s">
        <v>1564</v>
      </c>
      <c r="E260" s="9">
        <v>1</v>
      </c>
    </row>
    <row r="261" spans="1:5" ht="24.75" x14ac:dyDescent="0.25">
      <c r="A261" s="9" t="s">
        <v>202</v>
      </c>
      <c r="B261" s="9" t="s">
        <v>142</v>
      </c>
      <c r="C261" s="9" t="s">
        <v>155</v>
      </c>
      <c r="D261" s="9" t="s">
        <v>1565</v>
      </c>
      <c r="E261" s="9">
        <v>1</v>
      </c>
    </row>
    <row r="262" spans="1:5" ht="24.75" x14ac:dyDescent="0.25">
      <c r="A262" s="9" t="s">
        <v>202</v>
      </c>
      <c r="B262" s="9" t="s">
        <v>142</v>
      </c>
      <c r="C262" s="9" t="s">
        <v>155</v>
      </c>
      <c r="D262" s="9" t="s">
        <v>1566</v>
      </c>
      <c r="E262" s="9">
        <v>1</v>
      </c>
    </row>
    <row r="263" spans="1:5" ht="24.75" x14ac:dyDescent="0.25">
      <c r="A263" s="9" t="s">
        <v>202</v>
      </c>
      <c r="B263" s="9" t="s">
        <v>142</v>
      </c>
      <c r="C263" s="9" t="s">
        <v>155</v>
      </c>
      <c r="D263" s="9" t="s">
        <v>1567</v>
      </c>
      <c r="E263" s="9">
        <v>1</v>
      </c>
    </row>
    <row r="264" spans="1:5" ht="24.75" x14ac:dyDescent="0.25">
      <c r="A264" s="9" t="s">
        <v>202</v>
      </c>
      <c r="B264" s="9" t="s">
        <v>142</v>
      </c>
      <c r="C264" s="9" t="s">
        <v>155</v>
      </c>
      <c r="D264" s="9" t="s">
        <v>1568</v>
      </c>
      <c r="E264" s="9">
        <v>1</v>
      </c>
    </row>
    <row r="265" spans="1:5" ht="24.75" x14ac:dyDescent="0.25">
      <c r="A265" s="9" t="s">
        <v>202</v>
      </c>
      <c r="B265" s="9" t="s">
        <v>142</v>
      </c>
      <c r="C265" s="9" t="s">
        <v>155</v>
      </c>
      <c r="D265" s="9" t="s">
        <v>1569</v>
      </c>
      <c r="E265" s="9">
        <v>1</v>
      </c>
    </row>
    <row r="266" spans="1:5" ht="24.75" x14ac:dyDescent="0.25">
      <c r="A266" s="9" t="s">
        <v>202</v>
      </c>
      <c r="B266" s="9" t="s">
        <v>142</v>
      </c>
      <c r="C266" s="9" t="s">
        <v>155</v>
      </c>
      <c r="D266" s="9" t="s">
        <v>1570</v>
      </c>
      <c r="E266" s="9">
        <v>1</v>
      </c>
    </row>
    <row r="267" spans="1:5" ht="24.75" x14ac:dyDescent="0.25">
      <c r="A267" s="9" t="s">
        <v>202</v>
      </c>
      <c r="B267" s="9" t="s">
        <v>142</v>
      </c>
      <c r="C267" s="9" t="s">
        <v>155</v>
      </c>
      <c r="D267" s="9" t="s">
        <v>1571</v>
      </c>
      <c r="E267" s="9">
        <v>1</v>
      </c>
    </row>
    <row r="268" spans="1:5" ht="24.75" x14ac:dyDescent="0.25">
      <c r="A268" s="9" t="s">
        <v>202</v>
      </c>
      <c r="B268" s="9" t="s">
        <v>142</v>
      </c>
      <c r="C268" s="9" t="s">
        <v>155</v>
      </c>
      <c r="D268" s="9" t="s">
        <v>1572</v>
      </c>
      <c r="E268" s="9">
        <v>1</v>
      </c>
    </row>
    <row r="269" spans="1:5" ht="24.75" x14ac:dyDescent="0.25">
      <c r="A269" s="9" t="s">
        <v>202</v>
      </c>
      <c r="B269" s="9" t="s">
        <v>142</v>
      </c>
      <c r="C269" s="9" t="s">
        <v>155</v>
      </c>
      <c r="D269" s="9" t="s">
        <v>1573</v>
      </c>
      <c r="E269" s="9">
        <v>1</v>
      </c>
    </row>
    <row r="270" spans="1:5" ht="24.75" x14ac:dyDescent="0.25">
      <c r="A270" s="9" t="s">
        <v>202</v>
      </c>
      <c r="B270" s="9" t="s">
        <v>142</v>
      </c>
      <c r="C270" s="9" t="s">
        <v>155</v>
      </c>
      <c r="D270" s="9" t="s">
        <v>1574</v>
      </c>
      <c r="E270" s="9">
        <v>1</v>
      </c>
    </row>
    <row r="271" spans="1:5" ht="24.75" x14ac:dyDescent="0.25">
      <c r="A271" s="9" t="s">
        <v>202</v>
      </c>
      <c r="B271" s="9" t="s">
        <v>142</v>
      </c>
      <c r="C271" s="9" t="s">
        <v>155</v>
      </c>
      <c r="D271" s="9" t="s">
        <v>1575</v>
      </c>
      <c r="E271" s="9">
        <v>1</v>
      </c>
    </row>
    <row r="272" spans="1:5" ht="24.75" x14ac:dyDescent="0.25">
      <c r="A272" s="9" t="s">
        <v>202</v>
      </c>
      <c r="B272" s="9" t="s">
        <v>142</v>
      </c>
      <c r="C272" s="9" t="s">
        <v>155</v>
      </c>
      <c r="D272" s="9" t="s">
        <v>1576</v>
      </c>
      <c r="E272" s="9">
        <v>1</v>
      </c>
    </row>
    <row r="273" spans="1:5" ht="24.75" x14ac:dyDescent="0.25">
      <c r="A273" s="9" t="s">
        <v>202</v>
      </c>
      <c r="B273" s="9" t="s">
        <v>142</v>
      </c>
      <c r="C273" s="9" t="s">
        <v>155</v>
      </c>
      <c r="D273" s="9" t="s">
        <v>1577</v>
      </c>
      <c r="E273" s="9">
        <v>1</v>
      </c>
    </row>
    <row r="274" spans="1:5" x14ac:dyDescent="0.25">
      <c r="A274" s="1" t="s">
        <v>119</v>
      </c>
      <c r="B274" s="1" t="s">
        <v>119</v>
      </c>
      <c r="C274" s="1">
        <f>SUBTOTAL(103,Elements13_5_161[Elemento])</f>
        <v>267</v>
      </c>
      <c r="D274" s="1" t="s">
        <v>119</v>
      </c>
      <c r="E274" s="1">
        <f>SUBTOTAL(109,Elements13_5_161[Totais:])</f>
        <v>267</v>
      </c>
    </row>
  </sheetData>
  <mergeCells count="3">
    <mergeCell ref="A1:E2"/>
    <mergeCell ref="A4:E4"/>
    <mergeCell ref="A5:E5"/>
  </mergeCells>
  <hyperlinks>
    <hyperlink ref="A1" location="'13.5.16'!A1" display="LUVA SIMPLES, PVC, SERIE R, ÁGUA PLUVIAL, DN 100 MM, JUNTA ELÁSTICA, FORNECIDO E INSTALADO EM CONDUTORES VERTICAIS DE ÁGUAS PLUVIAIS. AF_06/2022" xr:uid="{00000000-0004-0000-2A00-000000000000}"/>
    <hyperlink ref="B1" location="'13.5.16'!A1" display="LUVA SIMPLES, PVC, SERIE R, ÁGUA PLUVIAL, DN 100 MM, JUNTA ELÁSTICA, FORNECIDO E INSTALADO EM CONDUTORES VERTICAIS DE ÁGUAS PLUVIAIS. AF_06/2022" xr:uid="{00000000-0004-0000-2A00-000001000000}"/>
    <hyperlink ref="C1" location="'13.5.16'!A1" display="LUVA SIMPLES, PVC, SERIE R, ÁGUA PLUVIAL, DN 100 MM, JUNTA ELÁSTICA, FORNECIDO E INSTALADO EM CONDUTORES VERTICAIS DE ÁGUAS PLUVIAIS. AF_06/2022" xr:uid="{00000000-0004-0000-2A00-000002000000}"/>
    <hyperlink ref="D1" location="'13.5.16'!A1" display="LUVA SIMPLES, PVC, SERIE R, ÁGUA PLUVIAL, DN 100 MM, JUNTA ELÁSTICA, FORNECIDO E INSTALADO EM CONDUTORES VERTICAIS DE ÁGUAS PLUVIAIS. AF_06/2022" xr:uid="{00000000-0004-0000-2A00-000003000000}"/>
    <hyperlink ref="E1" location="'13.5.16'!A1" display="LUVA SIMPLES, PVC, SERIE R, ÁGUA PLUVIAL, DN 100 MM, JUNTA ELÁSTICA, FORNECIDO E INSTALADO EM CONDUTORES VERTICAIS DE ÁGUAS PLUVIAIS. AF_06/2022" xr:uid="{00000000-0004-0000-2A00-000004000000}"/>
    <hyperlink ref="A2" location="'13.5.16'!A1" display="LUVA SIMPLES, PVC, SERIE R, ÁGUA PLUVIAL, DN 100 MM, JUNTA ELÁSTICA, FORNECIDO E INSTALADO EM CONDUTORES VERTICAIS DE ÁGUAS PLUVIAIS. AF_06/2022" xr:uid="{00000000-0004-0000-2A00-000005000000}"/>
    <hyperlink ref="B2" location="'13.5.16'!A1" display="LUVA SIMPLES, PVC, SERIE R, ÁGUA PLUVIAL, DN 100 MM, JUNTA ELÁSTICA, FORNECIDO E INSTALADO EM CONDUTORES VERTICAIS DE ÁGUAS PLUVIAIS. AF_06/2022" xr:uid="{00000000-0004-0000-2A00-000006000000}"/>
    <hyperlink ref="C2" location="'13.5.16'!A1" display="LUVA SIMPLES, PVC, SERIE R, ÁGUA PLUVIAL, DN 100 MM, JUNTA ELÁSTICA, FORNECIDO E INSTALADO EM CONDUTORES VERTICAIS DE ÁGUAS PLUVIAIS. AF_06/2022" xr:uid="{00000000-0004-0000-2A00-000007000000}"/>
    <hyperlink ref="D2" location="'13.5.16'!A1" display="LUVA SIMPLES, PVC, SERIE R, ÁGUA PLUVIAL, DN 100 MM, JUNTA ELÁSTICA, FORNECIDO E INSTALADO EM CONDUTORES VERTICAIS DE ÁGUAS PLUVIAIS. AF_06/2022" xr:uid="{00000000-0004-0000-2A00-000008000000}"/>
    <hyperlink ref="E2" location="'13.5.16'!A1" display="LUVA SIMPLES, PVC, SERIE R, ÁGUA PLUVIAL, DN 100 MM, JUNTA ELÁSTICA, FORNECIDO E INSTALADO EM CONDUTORES VERTICAIS DE ÁGUAS PLUVIAIS. AF_06/2022" xr:uid="{00000000-0004-0000-2A00-000009000000}"/>
    <hyperlink ref="A4" location="'13.5.16'!A1" display="Conexões de tubo (Afastamento)" xr:uid="{00000000-0004-0000-2A00-00000A000000}"/>
    <hyperlink ref="B4" location="'13.5.16'!A1" display="Conexões de tubo (Afastamento)" xr:uid="{00000000-0004-0000-2A00-00000B000000}"/>
    <hyperlink ref="C4" location="'13.5.16'!A1" display="Conexões de tubo (Afastamento)" xr:uid="{00000000-0004-0000-2A00-00000C000000}"/>
    <hyperlink ref="D4" location="'13.5.16'!A1" display="Conexões de tubo (Afastamento)" xr:uid="{00000000-0004-0000-2A00-00000D000000}"/>
    <hyperlink ref="E4" location="'13.5.16'!A1" display="Conexões de tubo (Afastamento)" xr:uid="{00000000-0004-0000-2A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E12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80</v>
      </c>
      <c r="B1" s="21" t="s">
        <v>80</v>
      </c>
      <c r="C1" s="21" t="s">
        <v>80</v>
      </c>
      <c r="D1" s="21" t="s">
        <v>80</v>
      </c>
      <c r="E1" s="21" t="s">
        <v>80</v>
      </c>
    </row>
    <row r="2" spans="1:5" x14ac:dyDescent="0.25">
      <c r="A2" s="21" t="s">
        <v>80</v>
      </c>
      <c r="B2" s="21" t="s">
        <v>80</v>
      </c>
      <c r="C2" s="21" t="s">
        <v>80</v>
      </c>
      <c r="D2" s="21" t="s">
        <v>80</v>
      </c>
      <c r="E2" s="21" t="s">
        <v>80</v>
      </c>
    </row>
    <row r="4" spans="1:5" x14ac:dyDescent="0.25">
      <c r="A4" s="16" t="s">
        <v>152</v>
      </c>
      <c r="B4" s="16" t="s">
        <v>152</v>
      </c>
      <c r="C4" s="16" t="s">
        <v>152</v>
      </c>
      <c r="D4" s="16" t="s">
        <v>152</v>
      </c>
      <c r="E4" s="16" t="s">
        <v>152</v>
      </c>
    </row>
    <row r="5" spans="1:5" x14ac:dyDescent="0.25">
      <c r="A5" s="22" t="s">
        <v>119</v>
      </c>
      <c r="B5" s="22" t="s">
        <v>119</v>
      </c>
      <c r="C5" s="22" t="s">
        <v>119</v>
      </c>
      <c r="D5" s="22" t="s">
        <v>119</v>
      </c>
      <c r="E5" s="22" t="s">
        <v>119</v>
      </c>
    </row>
    <row r="6" spans="1:5" x14ac:dyDescent="0.25">
      <c r="A6" s="8" t="s">
        <v>197</v>
      </c>
      <c r="B6" s="8" t="s">
        <v>198</v>
      </c>
      <c r="C6" s="8" t="s">
        <v>199</v>
      </c>
      <c r="D6" s="8" t="s">
        <v>200</v>
      </c>
      <c r="E6" s="8" t="s">
        <v>201</v>
      </c>
    </row>
    <row r="7" spans="1:5" ht="24.75" x14ac:dyDescent="0.25">
      <c r="A7" s="9" t="s">
        <v>202</v>
      </c>
      <c r="B7" s="9" t="s">
        <v>142</v>
      </c>
      <c r="C7" s="9" t="s">
        <v>155</v>
      </c>
      <c r="D7" s="9" t="s">
        <v>1578</v>
      </c>
      <c r="E7" s="9">
        <v>1</v>
      </c>
    </row>
    <row r="8" spans="1:5" ht="24.75" x14ac:dyDescent="0.25">
      <c r="A8" s="9" t="s">
        <v>202</v>
      </c>
      <c r="B8" s="9" t="s">
        <v>142</v>
      </c>
      <c r="C8" s="9" t="s">
        <v>155</v>
      </c>
      <c r="D8" s="9" t="s">
        <v>1579</v>
      </c>
      <c r="E8" s="9">
        <v>1</v>
      </c>
    </row>
    <row r="9" spans="1:5" ht="24.75" x14ac:dyDescent="0.25">
      <c r="A9" s="9" t="s">
        <v>202</v>
      </c>
      <c r="B9" s="9" t="s">
        <v>142</v>
      </c>
      <c r="C9" s="9" t="s">
        <v>155</v>
      </c>
      <c r="D9" s="9" t="s">
        <v>1580</v>
      </c>
      <c r="E9" s="9">
        <v>1</v>
      </c>
    </row>
    <row r="10" spans="1:5" ht="24.75" x14ac:dyDescent="0.25">
      <c r="A10" s="9" t="s">
        <v>202</v>
      </c>
      <c r="B10" s="9" t="s">
        <v>142</v>
      </c>
      <c r="C10" s="9" t="s">
        <v>155</v>
      </c>
      <c r="D10" s="9" t="s">
        <v>1581</v>
      </c>
      <c r="E10" s="9">
        <v>1</v>
      </c>
    </row>
    <row r="11" spans="1:5" ht="24.75" x14ac:dyDescent="0.25">
      <c r="A11" s="9" t="s">
        <v>202</v>
      </c>
      <c r="B11" s="9" t="s">
        <v>142</v>
      </c>
      <c r="C11" s="9" t="s">
        <v>155</v>
      </c>
      <c r="D11" s="9" t="s">
        <v>1582</v>
      </c>
      <c r="E11" s="9">
        <v>1</v>
      </c>
    </row>
    <row r="12" spans="1:5" x14ac:dyDescent="0.25">
      <c r="A12" s="1" t="s">
        <v>119</v>
      </c>
      <c r="B12" s="1" t="s">
        <v>119</v>
      </c>
      <c r="C12" s="1">
        <f>SUBTOTAL(103,Elements13_5_171[Elemento])</f>
        <v>5</v>
      </c>
      <c r="D12" s="1" t="s">
        <v>119</v>
      </c>
      <c r="E12" s="1">
        <f>SUBTOTAL(109,Elements13_5_171[Totais:])</f>
        <v>5</v>
      </c>
    </row>
  </sheetData>
  <mergeCells count="3">
    <mergeCell ref="A1:E2"/>
    <mergeCell ref="A4:E4"/>
    <mergeCell ref="A5:E5"/>
  </mergeCells>
  <hyperlinks>
    <hyperlink ref="A1" location="'13.5.17'!A1" display="LUVA SIMPLES, PVC, SERIE R, ÁGUA PLUVIAL, DN 150 MM, JUNTA ELÁSTICA, FORNECIDO E INSTALADO EM CONDUTORES VERTICAIS DE ÁGUAS PLUVIAIS. AF_06/2022" xr:uid="{00000000-0004-0000-2B00-000000000000}"/>
    <hyperlink ref="B1" location="'13.5.17'!A1" display="LUVA SIMPLES, PVC, SERIE R, ÁGUA PLUVIAL, DN 150 MM, JUNTA ELÁSTICA, FORNECIDO E INSTALADO EM CONDUTORES VERTICAIS DE ÁGUAS PLUVIAIS. AF_06/2022" xr:uid="{00000000-0004-0000-2B00-000001000000}"/>
    <hyperlink ref="C1" location="'13.5.17'!A1" display="LUVA SIMPLES, PVC, SERIE R, ÁGUA PLUVIAL, DN 150 MM, JUNTA ELÁSTICA, FORNECIDO E INSTALADO EM CONDUTORES VERTICAIS DE ÁGUAS PLUVIAIS. AF_06/2022" xr:uid="{00000000-0004-0000-2B00-000002000000}"/>
    <hyperlink ref="D1" location="'13.5.17'!A1" display="LUVA SIMPLES, PVC, SERIE R, ÁGUA PLUVIAL, DN 150 MM, JUNTA ELÁSTICA, FORNECIDO E INSTALADO EM CONDUTORES VERTICAIS DE ÁGUAS PLUVIAIS. AF_06/2022" xr:uid="{00000000-0004-0000-2B00-000003000000}"/>
    <hyperlink ref="E1" location="'13.5.17'!A1" display="LUVA SIMPLES, PVC, SERIE R, ÁGUA PLUVIAL, DN 150 MM, JUNTA ELÁSTICA, FORNECIDO E INSTALADO EM CONDUTORES VERTICAIS DE ÁGUAS PLUVIAIS. AF_06/2022" xr:uid="{00000000-0004-0000-2B00-000004000000}"/>
    <hyperlink ref="A2" location="'13.5.17'!A1" display="LUVA SIMPLES, PVC, SERIE R, ÁGUA PLUVIAL, DN 150 MM, JUNTA ELÁSTICA, FORNECIDO E INSTALADO EM CONDUTORES VERTICAIS DE ÁGUAS PLUVIAIS. AF_06/2022" xr:uid="{00000000-0004-0000-2B00-000005000000}"/>
    <hyperlink ref="B2" location="'13.5.17'!A1" display="LUVA SIMPLES, PVC, SERIE R, ÁGUA PLUVIAL, DN 150 MM, JUNTA ELÁSTICA, FORNECIDO E INSTALADO EM CONDUTORES VERTICAIS DE ÁGUAS PLUVIAIS. AF_06/2022" xr:uid="{00000000-0004-0000-2B00-000006000000}"/>
    <hyperlink ref="C2" location="'13.5.17'!A1" display="LUVA SIMPLES, PVC, SERIE R, ÁGUA PLUVIAL, DN 150 MM, JUNTA ELÁSTICA, FORNECIDO E INSTALADO EM CONDUTORES VERTICAIS DE ÁGUAS PLUVIAIS. AF_06/2022" xr:uid="{00000000-0004-0000-2B00-000007000000}"/>
    <hyperlink ref="D2" location="'13.5.17'!A1" display="LUVA SIMPLES, PVC, SERIE R, ÁGUA PLUVIAL, DN 150 MM, JUNTA ELÁSTICA, FORNECIDO E INSTALADO EM CONDUTORES VERTICAIS DE ÁGUAS PLUVIAIS. AF_06/2022" xr:uid="{00000000-0004-0000-2B00-000008000000}"/>
    <hyperlink ref="E2" location="'13.5.17'!A1" display="LUVA SIMPLES, PVC, SERIE R, ÁGUA PLUVIAL, DN 150 MM, JUNTA ELÁSTICA, FORNECIDO E INSTALADO EM CONDUTORES VERTICAIS DE ÁGUAS PLUVIAIS. AF_06/2022" xr:uid="{00000000-0004-0000-2B00-000009000000}"/>
    <hyperlink ref="A4" location="'13.5.17'!A1" display="Conexões de tubo (Afastamento)" xr:uid="{00000000-0004-0000-2B00-00000A000000}"/>
    <hyperlink ref="B4" location="'13.5.17'!A1" display="Conexões de tubo (Afastamento)" xr:uid="{00000000-0004-0000-2B00-00000B000000}"/>
    <hyperlink ref="C4" location="'13.5.17'!A1" display="Conexões de tubo (Afastamento)" xr:uid="{00000000-0004-0000-2B00-00000C000000}"/>
    <hyperlink ref="D4" location="'13.5.17'!A1" display="Conexões de tubo (Afastamento)" xr:uid="{00000000-0004-0000-2B00-00000D000000}"/>
    <hyperlink ref="E4" location="'13.5.17'!A1" display="Conexões de tubo (Afastamento)" xr:uid="{00000000-0004-0000-2B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E26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84</v>
      </c>
      <c r="B1" s="21" t="s">
        <v>84</v>
      </c>
      <c r="C1" s="21" t="s">
        <v>84</v>
      </c>
      <c r="D1" s="21" t="s">
        <v>84</v>
      </c>
      <c r="E1" s="21" t="s">
        <v>84</v>
      </c>
    </row>
    <row r="2" spans="1:5" x14ac:dyDescent="0.25">
      <c r="A2" s="21" t="s">
        <v>84</v>
      </c>
      <c r="B2" s="21" t="s">
        <v>84</v>
      </c>
      <c r="C2" s="21" t="s">
        <v>84</v>
      </c>
      <c r="D2" s="21" t="s">
        <v>84</v>
      </c>
      <c r="E2" s="21" t="s">
        <v>84</v>
      </c>
    </row>
    <row r="4" spans="1:5" x14ac:dyDescent="0.25">
      <c r="A4" s="16" t="s">
        <v>152</v>
      </c>
      <c r="B4" s="16" t="s">
        <v>152</v>
      </c>
      <c r="C4" s="16" t="s">
        <v>152</v>
      </c>
      <c r="D4" s="16" t="s">
        <v>152</v>
      </c>
      <c r="E4" s="16" t="s">
        <v>152</v>
      </c>
    </row>
    <row r="5" spans="1:5" x14ac:dyDescent="0.25">
      <c r="A5" s="22" t="s">
        <v>119</v>
      </c>
      <c r="B5" s="22" t="s">
        <v>119</v>
      </c>
      <c r="C5" s="22" t="s">
        <v>119</v>
      </c>
      <c r="D5" s="22" t="s">
        <v>119</v>
      </c>
      <c r="E5" s="22" t="s">
        <v>119</v>
      </c>
    </row>
    <row r="6" spans="1:5" x14ac:dyDescent="0.25">
      <c r="A6" s="8" t="s">
        <v>197</v>
      </c>
      <c r="B6" s="8" t="s">
        <v>198</v>
      </c>
      <c r="C6" s="8" t="s">
        <v>199</v>
      </c>
      <c r="D6" s="8" t="s">
        <v>200</v>
      </c>
      <c r="E6" s="8" t="s">
        <v>201</v>
      </c>
    </row>
    <row r="7" spans="1:5" ht="24.75" x14ac:dyDescent="0.25">
      <c r="A7" s="9" t="s">
        <v>202</v>
      </c>
      <c r="B7" s="9" t="s">
        <v>142</v>
      </c>
      <c r="C7" s="9" t="s">
        <v>155</v>
      </c>
      <c r="D7" s="9" t="s">
        <v>1583</v>
      </c>
      <c r="E7" s="9">
        <v>1</v>
      </c>
    </row>
    <row r="8" spans="1:5" x14ac:dyDescent="0.25">
      <c r="A8" s="1" t="s">
        <v>119</v>
      </c>
      <c r="B8" s="1" t="s">
        <v>119</v>
      </c>
      <c r="C8" s="1">
        <f>SUBTOTAL(103,Elements13_5_181[Elemento])</f>
        <v>1</v>
      </c>
      <c r="D8" s="1" t="s">
        <v>119</v>
      </c>
      <c r="E8" s="1">
        <f>SUBTOTAL(109,Elements13_5_181[Totais:])</f>
        <v>1</v>
      </c>
    </row>
    <row r="11" spans="1:5" x14ac:dyDescent="0.25">
      <c r="A11" s="21" t="s">
        <v>84</v>
      </c>
      <c r="B11" s="21" t="s">
        <v>84</v>
      </c>
      <c r="C11" s="21" t="s">
        <v>84</v>
      </c>
      <c r="D11" s="21" t="s">
        <v>84</v>
      </c>
      <c r="E11" s="21" t="s">
        <v>84</v>
      </c>
    </row>
    <row r="12" spans="1:5" x14ac:dyDescent="0.25">
      <c r="A12" s="21" t="s">
        <v>84</v>
      </c>
      <c r="B12" s="21" t="s">
        <v>84</v>
      </c>
      <c r="C12" s="21" t="s">
        <v>84</v>
      </c>
      <c r="D12" s="21" t="s">
        <v>84</v>
      </c>
      <c r="E12" s="21" t="s">
        <v>84</v>
      </c>
    </row>
    <row r="14" spans="1:5" x14ac:dyDescent="0.25">
      <c r="A14" s="16" t="s">
        <v>152</v>
      </c>
      <c r="B14" s="16" t="s">
        <v>152</v>
      </c>
      <c r="C14" s="16" t="s">
        <v>152</v>
      </c>
      <c r="D14" s="16" t="s">
        <v>152</v>
      </c>
      <c r="E14" s="16" t="s">
        <v>152</v>
      </c>
    </row>
    <row r="15" spans="1:5" x14ac:dyDescent="0.25">
      <c r="A15" s="22" t="s">
        <v>119</v>
      </c>
      <c r="B15" s="22" t="s">
        <v>119</v>
      </c>
      <c r="C15" s="22" t="s">
        <v>119</v>
      </c>
      <c r="D15" s="22" t="s">
        <v>119</v>
      </c>
      <c r="E15" s="22" t="s">
        <v>119</v>
      </c>
    </row>
    <row r="16" spans="1:5" x14ac:dyDescent="0.25">
      <c r="A16" s="8" t="s">
        <v>197</v>
      </c>
      <c r="B16" s="8" t="s">
        <v>198</v>
      </c>
      <c r="C16" s="8" t="s">
        <v>199</v>
      </c>
      <c r="D16" s="8" t="s">
        <v>200</v>
      </c>
      <c r="E16" s="8" t="s">
        <v>201</v>
      </c>
    </row>
    <row r="17" spans="1:5" ht="24.75" x14ac:dyDescent="0.25">
      <c r="A17" s="9" t="s">
        <v>202</v>
      </c>
      <c r="B17" s="9" t="s">
        <v>142</v>
      </c>
      <c r="C17" s="9" t="s">
        <v>155</v>
      </c>
      <c r="D17" s="9" t="s">
        <v>1584</v>
      </c>
      <c r="E17" s="9">
        <v>1</v>
      </c>
    </row>
    <row r="18" spans="1:5" ht="24.75" x14ac:dyDescent="0.25">
      <c r="A18" s="9" t="s">
        <v>202</v>
      </c>
      <c r="B18" s="9" t="s">
        <v>142</v>
      </c>
      <c r="C18" s="9" t="s">
        <v>155</v>
      </c>
      <c r="D18" s="9" t="s">
        <v>1585</v>
      </c>
      <c r="E18" s="9">
        <v>1</v>
      </c>
    </row>
    <row r="19" spans="1:5" ht="24.75" x14ac:dyDescent="0.25">
      <c r="A19" s="9" t="s">
        <v>202</v>
      </c>
      <c r="B19" s="9" t="s">
        <v>142</v>
      </c>
      <c r="C19" s="9" t="s">
        <v>155</v>
      </c>
      <c r="D19" s="9" t="s">
        <v>1586</v>
      </c>
      <c r="E19" s="9">
        <v>1</v>
      </c>
    </row>
    <row r="20" spans="1:5" ht="24.75" x14ac:dyDescent="0.25">
      <c r="A20" s="9" t="s">
        <v>202</v>
      </c>
      <c r="B20" s="9" t="s">
        <v>142</v>
      </c>
      <c r="C20" s="9" t="s">
        <v>155</v>
      </c>
      <c r="D20" s="9" t="s">
        <v>1587</v>
      </c>
      <c r="E20" s="9">
        <v>1</v>
      </c>
    </row>
    <row r="21" spans="1:5" ht="24.75" x14ac:dyDescent="0.25">
      <c r="A21" s="9" t="s">
        <v>202</v>
      </c>
      <c r="B21" s="9" t="s">
        <v>142</v>
      </c>
      <c r="C21" s="9" t="s">
        <v>155</v>
      </c>
      <c r="D21" s="9" t="s">
        <v>1588</v>
      </c>
      <c r="E21" s="9">
        <v>1</v>
      </c>
    </row>
    <row r="22" spans="1:5" ht="24.75" x14ac:dyDescent="0.25">
      <c r="A22" s="9" t="s">
        <v>202</v>
      </c>
      <c r="B22" s="9" t="s">
        <v>142</v>
      </c>
      <c r="C22" s="9" t="s">
        <v>155</v>
      </c>
      <c r="D22" s="9" t="s">
        <v>1589</v>
      </c>
      <c r="E22" s="9">
        <v>1</v>
      </c>
    </row>
    <row r="23" spans="1:5" ht="24.75" x14ac:dyDescent="0.25">
      <c r="A23" s="9" t="s">
        <v>202</v>
      </c>
      <c r="B23" s="9" t="s">
        <v>142</v>
      </c>
      <c r="C23" s="9" t="s">
        <v>155</v>
      </c>
      <c r="D23" s="9" t="s">
        <v>1590</v>
      </c>
      <c r="E23" s="9">
        <v>1</v>
      </c>
    </row>
    <row r="24" spans="1:5" ht="24.75" x14ac:dyDescent="0.25">
      <c r="A24" s="9" t="s">
        <v>202</v>
      </c>
      <c r="B24" s="9" t="s">
        <v>142</v>
      </c>
      <c r="C24" s="9" t="s">
        <v>155</v>
      </c>
      <c r="D24" s="9" t="s">
        <v>1591</v>
      </c>
      <c r="E24" s="9">
        <v>1</v>
      </c>
    </row>
    <row r="25" spans="1:5" ht="24.75" x14ac:dyDescent="0.25">
      <c r="A25" s="9" t="s">
        <v>202</v>
      </c>
      <c r="B25" s="9" t="s">
        <v>142</v>
      </c>
      <c r="C25" s="9" t="s">
        <v>155</v>
      </c>
      <c r="D25" s="9" t="s">
        <v>1592</v>
      </c>
      <c r="E25" s="9">
        <v>1</v>
      </c>
    </row>
    <row r="26" spans="1:5" x14ac:dyDescent="0.25">
      <c r="A26" s="1" t="s">
        <v>119</v>
      </c>
      <c r="B26" s="1" t="s">
        <v>119</v>
      </c>
      <c r="C26" s="1">
        <f>SUBTOTAL(103,Elements13_5_182[Elemento])</f>
        <v>9</v>
      </c>
      <c r="D26" s="1" t="s">
        <v>119</v>
      </c>
      <c r="E26" s="1">
        <f>SUBTOTAL(109,Elements13_5_182[Totais:])</f>
        <v>9</v>
      </c>
    </row>
  </sheetData>
  <mergeCells count="6">
    <mergeCell ref="A15:E15"/>
    <mergeCell ref="A1:E2"/>
    <mergeCell ref="A4:E4"/>
    <mergeCell ref="A5:E5"/>
    <mergeCell ref="A11:E12"/>
    <mergeCell ref="A14:E14"/>
  </mergeCells>
  <hyperlinks>
    <hyperlink ref="A1" location="'13.5.18'!A1" display="LUVA, EM PEAD LISO PARA REDE DE ÁGUA OU ESGOTO, DIÂMETRO DE 200 MM, JUNTA SOLDADA POR ELETROFUSÃO (NÃO INCLUI A EXECUÇÃO DE SOLDA). AF_12/2021" xr:uid="{00000000-0004-0000-2C00-000000000000}"/>
    <hyperlink ref="B1" location="'13.5.18'!A1" display="LUVA, EM PEAD LISO PARA REDE DE ÁGUA OU ESGOTO, DIÂMETRO DE 200 MM, JUNTA SOLDADA POR ELETROFUSÃO (NÃO INCLUI A EXECUÇÃO DE SOLDA). AF_12/2021" xr:uid="{00000000-0004-0000-2C00-000001000000}"/>
    <hyperlink ref="C1" location="'13.5.18'!A1" display="LUVA, EM PEAD LISO PARA REDE DE ÁGUA OU ESGOTO, DIÂMETRO DE 200 MM, JUNTA SOLDADA POR ELETROFUSÃO (NÃO INCLUI A EXECUÇÃO DE SOLDA). AF_12/2021" xr:uid="{00000000-0004-0000-2C00-000002000000}"/>
    <hyperlink ref="D1" location="'13.5.18'!A1" display="LUVA, EM PEAD LISO PARA REDE DE ÁGUA OU ESGOTO, DIÂMETRO DE 200 MM, JUNTA SOLDADA POR ELETROFUSÃO (NÃO INCLUI A EXECUÇÃO DE SOLDA). AF_12/2021" xr:uid="{00000000-0004-0000-2C00-000003000000}"/>
    <hyperlink ref="E1" location="'13.5.18'!A1" display="LUVA, EM PEAD LISO PARA REDE DE ÁGUA OU ESGOTO, DIÂMETRO DE 200 MM, JUNTA SOLDADA POR ELETROFUSÃO (NÃO INCLUI A EXECUÇÃO DE SOLDA). AF_12/2021" xr:uid="{00000000-0004-0000-2C00-000004000000}"/>
    <hyperlink ref="A2" location="'13.5.18'!A1" display="LUVA, EM PEAD LISO PARA REDE DE ÁGUA OU ESGOTO, DIÂMETRO DE 200 MM, JUNTA SOLDADA POR ELETROFUSÃO (NÃO INCLUI A EXECUÇÃO DE SOLDA). AF_12/2021" xr:uid="{00000000-0004-0000-2C00-000005000000}"/>
    <hyperlink ref="B2" location="'13.5.18'!A1" display="LUVA, EM PEAD LISO PARA REDE DE ÁGUA OU ESGOTO, DIÂMETRO DE 200 MM, JUNTA SOLDADA POR ELETROFUSÃO (NÃO INCLUI A EXECUÇÃO DE SOLDA). AF_12/2021" xr:uid="{00000000-0004-0000-2C00-000006000000}"/>
    <hyperlink ref="C2" location="'13.5.18'!A1" display="LUVA, EM PEAD LISO PARA REDE DE ÁGUA OU ESGOTO, DIÂMETRO DE 200 MM, JUNTA SOLDADA POR ELETROFUSÃO (NÃO INCLUI A EXECUÇÃO DE SOLDA). AF_12/2021" xr:uid="{00000000-0004-0000-2C00-000007000000}"/>
    <hyperlink ref="D2" location="'13.5.18'!A1" display="LUVA, EM PEAD LISO PARA REDE DE ÁGUA OU ESGOTO, DIÂMETRO DE 200 MM, JUNTA SOLDADA POR ELETROFUSÃO (NÃO INCLUI A EXECUÇÃO DE SOLDA). AF_12/2021" xr:uid="{00000000-0004-0000-2C00-000008000000}"/>
    <hyperlink ref="E2" location="'13.5.18'!A1" display="LUVA, EM PEAD LISO PARA REDE DE ÁGUA OU ESGOTO, DIÂMETRO DE 200 MM, JUNTA SOLDADA POR ELETROFUSÃO (NÃO INCLUI A EXECUÇÃO DE SOLDA). AF_12/2021" xr:uid="{00000000-0004-0000-2C00-000009000000}"/>
    <hyperlink ref="A4" location="'13.5.18'!A1" display="Conexões de tubo (Afastamento)" xr:uid="{00000000-0004-0000-2C00-00000A000000}"/>
    <hyperlink ref="B4" location="'13.5.18'!A1" display="Conexões de tubo (Afastamento)" xr:uid="{00000000-0004-0000-2C00-00000B000000}"/>
    <hyperlink ref="C4" location="'13.5.18'!A1" display="Conexões de tubo (Afastamento)" xr:uid="{00000000-0004-0000-2C00-00000C000000}"/>
    <hyperlink ref="D4" location="'13.5.18'!A1" display="Conexões de tubo (Afastamento)" xr:uid="{00000000-0004-0000-2C00-00000D000000}"/>
    <hyperlink ref="E4" location="'13.5.18'!A1" display="Conexões de tubo (Afastamento)" xr:uid="{00000000-0004-0000-2C00-00000E000000}"/>
    <hyperlink ref="A11" location="'13.5.18'!A1" display="LUVA, EM PEAD LISO PARA REDE DE ÁGUA OU ESGOTO, DIÂMETRO DE 200 MM, JUNTA SOLDADA POR ELETROFUSÃO (NÃO INCLUI A EXECUÇÃO DE SOLDA). AF_12/2021" xr:uid="{00000000-0004-0000-2C00-00000F000000}"/>
    <hyperlink ref="B11" location="'13.5.18'!A1" display="LUVA, EM PEAD LISO PARA REDE DE ÁGUA OU ESGOTO, DIÂMETRO DE 200 MM, JUNTA SOLDADA POR ELETROFUSÃO (NÃO INCLUI A EXECUÇÃO DE SOLDA). AF_12/2021" xr:uid="{00000000-0004-0000-2C00-000010000000}"/>
    <hyperlink ref="C11" location="'13.5.18'!A1" display="LUVA, EM PEAD LISO PARA REDE DE ÁGUA OU ESGOTO, DIÂMETRO DE 200 MM, JUNTA SOLDADA POR ELETROFUSÃO (NÃO INCLUI A EXECUÇÃO DE SOLDA). AF_12/2021" xr:uid="{00000000-0004-0000-2C00-000011000000}"/>
    <hyperlink ref="D11" location="'13.5.18'!A1" display="LUVA, EM PEAD LISO PARA REDE DE ÁGUA OU ESGOTO, DIÂMETRO DE 200 MM, JUNTA SOLDADA POR ELETROFUSÃO (NÃO INCLUI A EXECUÇÃO DE SOLDA). AF_12/2021" xr:uid="{00000000-0004-0000-2C00-000012000000}"/>
    <hyperlink ref="E11" location="'13.5.18'!A1" display="LUVA, EM PEAD LISO PARA REDE DE ÁGUA OU ESGOTO, DIÂMETRO DE 200 MM, JUNTA SOLDADA POR ELETROFUSÃO (NÃO INCLUI A EXECUÇÃO DE SOLDA). AF_12/2021" xr:uid="{00000000-0004-0000-2C00-000013000000}"/>
    <hyperlink ref="A12" location="'13.5.18'!A1" display="LUVA, EM PEAD LISO PARA REDE DE ÁGUA OU ESGOTO, DIÂMETRO DE 200 MM, JUNTA SOLDADA POR ELETROFUSÃO (NÃO INCLUI A EXECUÇÃO DE SOLDA). AF_12/2021" xr:uid="{00000000-0004-0000-2C00-000014000000}"/>
    <hyperlink ref="B12" location="'13.5.18'!A1" display="LUVA, EM PEAD LISO PARA REDE DE ÁGUA OU ESGOTO, DIÂMETRO DE 200 MM, JUNTA SOLDADA POR ELETROFUSÃO (NÃO INCLUI A EXECUÇÃO DE SOLDA). AF_12/2021" xr:uid="{00000000-0004-0000-2C00-000015000000}"/>
    <hyperlink ref="C12" location="'13.5.18'!A1" display="LUVA, EM PEAD LISO PARA REDE DE ÁGUA OU ESGOTO, DIÂMETRO DE 200 MM, JUNTA SOLDADA POR ELETROFUSÃO (NÃO INCLUI A EXECUÇÃO DE SOLDA). AF_12/2021" xr:uid="{00000000-0004-0000-2C00-000016000000}"/>
    <hyperlink ref="D12" location="'13.5.18'!A1" display="LUVA, EM PEAD LISO PARA REDE DE ÁGUA OU ESGOTO, DIÂMETRO DE 200 MM, JUNTA SOLDADA POR ELETROFUSÃO (NÃO INCLUI A EXECUÇÃO DE SOLDA). AF_12/2021" xr:uid="{00000000-0004-0000-2C00-000017000000}"/>
    <hyperlink ref="E12" location="'13.5.18'!A1" display="LUVA, EM PEAD LISO PARA REDE DE ÁGUA OU ESGOTO, DIÂMETRO DE 200 MM, JUNTA SOLDADA POR ELETROFUSÃO (NÃO INCLUI A EXECUÇÃO DE SOLDA). AF_12/2021" xr:uid="{00000000-0004-0000-2C00-000018000000}"/>
    <hyperlink ref="A14" location="'13.5.18'!A1" display="Conexões de tubo (Afastamento)" xr:uid="{00000000-0004-0000-2C00-000019000000}"/>
    <hyperlink ref="B14" location="'13.5.18'!A1" display="Conexões de tubo (Afastamento)" xr:uid="{00000000-0004-0000-2C00-00001A000000}"/>
    <hyperlink ref="C14" location="'13.5.18'!A1" display="Conexões de tubo (Afastamento)" xr:uid="{00000000-0004-0000-2C00-00001B000000}"/>
    <hyperlink ref="D14" location="'13.5.18'!A1" display="Conexões de tubo (Afastamento)" xr:uid="{00000000-0004-0000-2C00-00001C000000}"/>
    <hyperlink ref="E14" location="'13.5.18'!A1" display="Conexões de tubo (Afastamento)" xr:uid="{00000000-0004-0000-2C00-00001D000000}"/>
  </hyperlinks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E8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88</v>
      </c>
      <c r="B1" s="21" t="s">
        <v>88</v>
      </c>
      <c r="C1" s="21" t="s">
        <v>88</v>
      </c>
      <c r="D1" s="21" t="s">
        <v>88</v>
      </c>
      <c r="E1" s="21" t="s">
        <v>88</v>
      </c>
    </row>
    <row r="2" spans="1:5" x14ac:dyDescent="0.25">
      <c r="A2" s="21" t="s">
        <v>88</v>
      </c>
      <c r="B2" s="21" t="s">
        <v>88</v>
      </c>
      <c r="C2" s="21" t="s">
        <v>88</v>
      </c>
      <c r="D2" s="21" t="s">
        <v>88</v>
      </c>
      <c r="E2" s="21" t="s">
        <v>88</v>
      </c>
    </row>
    <row r="4" spans="1:5" x14ac:dyDescent="0.25">
      <c r="A4" s="16" t="s">
        <v>152</v>
      </c>
      <c r="B4" s="16" t="s">
        <v>152</v>
      </c>
      <c r="C4" s="16" t="s">
        <v>152</v>
      </c>
      <c r="D4" s="16" t="s">
        <v>152</v>
      </c>
      <c r="E4" s="16" t="s">
        <v>152</v>
      </c>
    </row>
    <row r="5" spans="1:5" x14ac:dyDescent="0.25">
      <c r="A5" s="22" t="s">
        <v>119</v>
      </c>
      <c r="B5" s="22" t="s">
        <v>119</v>
      </c>
      <c r="C5" s="22" t="s">
        <v>119</v>
      </c>
      <c r="D5" s="22" t="s">
        <v>119</v>
      </c>
      <c r="E5" s="22" t="s">
        <v>119</v>
      </c>
    </row>
    <row r="6" spans="1:5" x14ac:dyDescent="0.25">
      <c r="A6" s="8" t="s">
        <v>197</v>
      </c>
      <c r="B6" s="8" t="s">
        <v>198</v>
      </c>
      <c r="C6" s="8" t="s">
        <v>199</v>
      </c>
      <c r="D6" s="8" t="s">
        <v>200</v>
      </c>
      <c r="E6" s="8" t="s">
        <v>201</v>
      </c>
    </row>
    <row r="7" spans="1:5" ht="24.75" x14ac:dyDescent="0.25">
      <c r="A7" s="9" t="s">
        <v>202</v>
      </c>
      <c r="B7" s="9" t="s">
        <v>142</v>
      </c>
      <c r="C7" s="9" t="s">
        <v>155</v>
      </c>
      <c r="D7" s="9" t="s">
        <v>1583</v>
      </c>
      <c r="E7" s="9">
        <v>1</v>
      </c>
    </row>
    <row r="8" spans="1:5" x14ac:dyDescent="0.25">
      <c r="A8" s="1" t="s">
        <v>119</v>
      </c>
      <c r="B8" s="1" t="s">
        <v>119</v>
      </c>
      <c r="C8" s="1">
        <f>SUBTOTAL(103,Elements13_5_191[Elemento])</f>
        <v>1</v>
      </c>
      <c r="D8" s="1" t="s">
        <v>119</v>
      </c>
      <c r="E8" s="1">
        <f>SUBTOTAL(109,Elements13_5_191[Totais:])</f>
        <v>1</v>
      </c>
    </row>
  </sheetData>
  <mergeCells count="3">
    <mergeCell ref="A1:E2"/>
    <mergeCell ref="A4:E4"/>
    <mergeCell ref="A5:E5"/>
  </mergeCells>
  <hyperlinks>
    <hyperlink ref="A1" location="'13.5.19'!A1" display="TÊ, PVC, SERIE R, ÁGUA PLUVIAL, DN 100 X 75 MM, JUNTA ELÁSTICA, FORNECIDO E INSTALADO EM CONDUTORES VERTICAIS DE ÁGUAS PLUVIAIS. AF_06/2022" xr:uid="{00000000-0004-0000-2D00-000000000000}"/>
    <hyperlink ref="B1" location="'13.5.19'!A1" display="TÊ, PVC, SERIE R, ÁGUA PLUVIAL, DN 100 X 75 MM, JUNTA ELÁSTICA, FORNECIDO E INSTALADO EM CONDUTORES VERTICAIS DE ÁGUAS PLUVIAIS. AF_06/2022" xr:uid="{00000000-0004-0000-2D00-000001000000}"/>
    <hyperlink ref="C1" location="'13.5.19'!A1" display="TÊ, PVC, SERIE R, ÁGUA PLUVIAL, DN 100 X 75 MM, JUNTA ELÁSTICA, FORNECIDO E INSTALADO EM CONDUTORES VERTICAIS DE ÁGUAS PLUVIAIS. AF_06/2022" xr:uid="{00000000-0004-0000-2D00-000002000000}"/>
    <hyperlink ref="D1" location="'13.5.19'!A1" display="TÊ, PVC, SERIE R, ÁGUA PLUVIAL, DN 100 X 75 MM, JUNTA ELÁSTICA, FORNECIDO E INSTALADO EM CONDUTORES VERTICAIS DE ÁGUAS PLUVIAIS. AF_06/2022" xr:uid="{00000000-0004-0000-2D00-000003000000}"/>
    <hyperlink ref="E1" location="'13.5.19'!A1" display="TÊ, PVC, SERIE R, ÁGUA PLUVIAL, DN 100 X 75 MM, JUNTA ELÁSTICA, FORNECIDO E INSTALADO EM CONDUTORES VERTICAIS DE ÁGUAS PLUVIAIS. AF_06/2022" xr:uid="{00000000-0004-0000-2D00-000004000000}"/>
    <hyperlink ref="A2" location="'13.5.19'!A1" display="TÊ, PVC, SERIE R, ÁGUA PLUVIAL, DN 100 X 75 MM, JUNTA ELÁSTICA, FORNECIDO E INSTALADO EM CONDUTORES VERTICAIS DE ÁGUAS PLUVIAIS. AF_06/2022" xr:uid="{00000000-0004-0000-2D00-000005000000}"/>
    <hyperlink ref="B2" location="'13.5.19'!A1" display="TÊ, PVC, SERIE R, ÁGUA PLUVIAL, DN 100 X 75 MM, JUNTA ELÁSTICA, FORNECIDO E INSTALADO EM CONDUTORES VERTICAIS DE ÁGUAS PLUVIAIS. AF_06/2022" xr:uid="{00000000-0004-0000-2D00-000006000000}"/>
    <hyperlink ref="C2" location="'13.5.19'!A1" display="TÊ, PVC, SERIE R, ÁGUA PLUVIAL, DN 100 X 75 MM, JUNTA ELÁSTICA, FORNECIDO E INSTALADO EM CONDUTORES VERTICAIS DE ÁGUAS PLUVIAIS. AF_06/2022" xr:uid="{00000000-0004-0000-2D00-000007000000}"/>
    <hyperlink ref="D2" location="'13.5.19'!A1" display="TÊ, PVC, SERIE R, ÁGUA PLUVIAL, DN 100 X 75 MM, JUNTA ELÁSTICA, FORNECIDO E INSTALADO EM CONDUTORES VERTICAIS DE ÁGUAS PLUVIAIS. AF_06/2022" xr:uid="{00000000-0004-0000-2D00-000008000000}"/>
    <hyperlink ref="E2" location="'13.5.19'!A1" display="TÊ, PVC, SERIE R, ÁGUA PLUVIAL, DN 100 X 75 MM, JUNTA ELÁSTICA, FORNECIDO E INSTALADO EM CONDUTORES VERTICAIS DE ÁGUAS PLUVIAIS. AF_06/2022" xr:uid="{00000000-0004-0000-2D00-000009000000}"/>
    <hyperlink ref="A4" location="'13.5.19'!A1" display="Conexões de tubo (Afastamento)" xr:uid="{00000000-0004-0000-2D00-00000A000000}"/>
    <hyperlink ref="B4" location="'13.5.19'!A1" display="Conexões de tubo (Afastamento)" xr:uid="{00000000-0004-0000-2D00-00000B000000}"/>
    <hyperlink ref="C4" location="'13.5.19'!A1" display="Conexões de tubo (Afastamento)" xr:uid="{00000000-0004-0000-2D00-00000C000000}"/>
    <hyperlink ref="D4" location="'13.5.19'!A1" display="Conexões de tubo (Afastamento)" xr:uid="{00000000-0004-0000-2D00-00000D000000}"/>
    <hyperlink ref="E4" location="'13.5.19'!A1" display="Conexões de tubo (Afastamento)" xr:uid="{00000000-0004-0000-2D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E9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92</v>
      </c>
      <c r="B1" s="21" t="s">
        <v>92</v>
      </c>
      <c r="C1" s="21" t="s">
        <v>92</v>
      </c>
      <c r="D1" s="21" t="s">
        <v>92</v>
      </c>
      <c r="E1" s="21" t="s">
        <v>92</v>
      </c>
    </row>
    <row r="2" spans="1:5" x14ac:dyDescent="0.25">
      <c r="A2" s="21" t="s">
        <v>92</v>
      </c>
      <c r="B2" s="21" t="s">
        <v>92</v>
      </c>
      <c r="C2" s="21" t="s">
        <v>92</v>
      </c>
      <c r="D2" s="21" t="s">
        <v>92</v>
      </c>
      <c r="E2" s="21" t="s">
        <v>92</v>
      </c>
    </row>
    <row r="4" spans="1:5" x14ac:dyDescent="0.25">
      <c r="A4" s="16" t="s">
        <v>152</v>
      </c>
      <c r="B4" s="16" t="s">
        <v>152</v>
      </c>
      <c r="C4" s="16" t="s">
        <v>152</v>
      </c>
      <c r="D4" s="16" t="s">
        <v>152</v>
      </c>
      <c r="E4" s="16" t="s">
        <v>152</v>
      </c>
    </row>
    <row r="5" spans="1:5" x14ac:dyDescent="0.25">
      <c r="A5" s="22" t="s">
        <v>119</v>
      </c>
      <c r="B5" s="22" t="s">
        <v>119</v>
      </c>
      <c r="C5" s="22" t="s">
        <v>119</v>
      </c>
      <c r="D5" s="22" t="s">
        <v>119</v>
      </c>
      <c r="E5" s="22" t="s">
        <v>119</v>
      </c>
    </row>
    <row r="6" spans="1:5" x14ac:dyDescent="0.25">
      <c r="A6" s="8" t="s">
        <v>197</v>
      </c>
      <c r="B6" s="8" t="s">
        <v>198</v>
      </c>
      <c r="C6" s="8" t="s">
        <v>199</v>
      </c>
      <c r="D6" s="8" t="s">
        <v>200</v>
      </c>
      <c r="E6" s="8" t="s">
        <v>201</v>
      </c>
    </row>
    <row r="7" spans="1:5" ht="24.75" x14ac:dyDescent="0.25">
      <c r="A7" s="9" t="s">
        <v>202</v>
      </c>
      <c r="B7" s="9" t="s">
        <v>142</v>
      </c>
      <c r="C7" s="9" t="s">
        <v>155</v>
      </c>
      <c r="D7" s="9" t="s">
        <v>1593</v>
      </c>
      <c r="E7" s="9">
        <v>1</v>
      </c>
    </row>
    <row r="8" spans="1:5" ht="24.75" x14ac:dyDescent="0.25">
      <c r="A8" s="9" t="s">
        <v>202</v>
      </c>
      <c r="B8" s="9" t="s">
        <v>142</v>
      </c>
      <c r="C8" s="9" t="s">
        <v>155</v>
      </c>
      <c r="D8" s="9" t="s">
        <v>1594</v>
      </c>
      <c r="E8" s="9">
        <v>1</v>
      </c>
    </row>
    <row r="9" spans="1:5" x14ac:dyDescent="0.25">
      <c r="A9" s="1" t="s">
        <v>119</v>
      </c>
      <c r="B9" s="1" t="s">
        <v>119</v>
      </c>
      <c r="C9" s="1">
        <f>SUBTOTAL(103,Elements13_5_201[Elemento])</f>
        <v>2</v>
      </c>
      <c r="D9" s="1" t="s">
        <v>119</v>
      </c>
      <c r="E9" s="1">
        <f>SUBTOTAL(109,Elements13_5_201[Totais:])</f>
        <v>2</v>
      </c>
    </row>
  </sheetData>
  <mergeCells count="3">
    <mergeCell ref="A1:E2"/>
    <mergeCell ref="A4:E4"/>
    <mergeCell ref="A5:E5"/>
  </mergeCells>
  <hyperlinks>
    <hyperlink ref="A1" location="'13.5.20'!A1" display="TÊ, PVC, SERIE R, ÁGUA PLUVIAL, DN 100 X 100 MM, JUNTA ELÁSTICA, FORNECIDO E INSTALADO EM CONDUTORES VERTICAIS DE ÁGUAS PLUVIAIS. AF_06/2022" xr:uid="{00000000-0004-0000-2E00-000000000000}"/>
    <hyperlink ref="B1" location="'13.5.20'!A1" display="TÊ, PVC, SERIE R, ÁGUA PLUVIAL, DN 100 X 100 MM, JUNTA ELÁSTICA, FORNECIDO E INSTALADO EM CONDUTORES VERTICAIS DE ÁGUAS PLUVIAIS. AF_06/2022" xr:uid="{00000000-0004-0000-2E00-000001000000}"/>
    <hyperlink ref="C1" location="'13.5.20'!A1" display="TÊ, PVC, SERIE R, ÁGUA PLUVIAL, DN 100 X 100 MM, JUNTA ELÁSTICA, FORNECIDO E INSTALADO EM CONDUTORES VERTICAIS DE ÁGUAS PLUVIAIS. AF_06/2022" xr:uid="{00000000-0004-0000-2E00-000002000000}"/>
    <hyperlink ref="D1" location="'13.5.20'!A1" display="TÊ, PVC, SERIE R, ÁGUA PLUVIAL, DN 100 X 100 MM, JUNTA ELÁSTICA, FORNECIDO E INSTALADO EM CONDUTORES VERTICAIS DE ÁGUAS PLUVIAIS. AF_06/2022" xr:uid="{00000000-0004-0000-2E00-000003000000}"/>
    <hyperlink ref="E1" location="'13.5.20'!A1" display="TÊ, PVC, SERIE R, ÁGUA PLUVIAL, DN 100 X 100 MM, JUNTA ELÁSTICA, FORNECIDO E INSTALADO EM CONDUTORES VERTICAIS DE ÁGUAS PLUVIAIS. AF_06/2022" xr:uid="{00000000-0004-0000-2E00-000004000000}"/>
    <hyperlink ref="A2" location="'13.5.20'!A1" display="TÊ, PVC, SERIE R, ÁGUA PLUVIAL, DN 100 X 100 MM, JUNTA ELÁSTICA, FORNECIDO E INSTALADO EM CONDUTORES VERTICAIS DE ÁGUAS PLUVIAIS. AF_06/2022" xr:uid="{00000000-0004-0000-2E00-000005000000}"/>
    <hyperlink ref="B2" location="'13.5.20'!A1" display="TÊ, PVC, SERIE R, ÁGUA PLUVIAL, DN 100 X 100 MM, JUNTA ELÁSTICA, FORNECIDO E INSTALADO EM CONDUTORES VERTICAIS DE ÁGUAS PLUVIAIS. AF_06/2022" xr:uid="{00000000-0004-0000-2E00-000006000000}"/>
    <hyperlink ref="C2" location="'13.5.20'!A1" display="TÊ, PVC, SERIE R, ÁGUA PLUVIAL, DN 100 X 100 MM, JUNTA ELÁSTICA, FORNECIDO E INSTALADO EM CONDUTORES VERTICAIS DE ÁGUAS PLUVIAIS. AF_06/2022" xr:uid="{00000000-0004-0000-2E00-000007000000}"/>
    <hyperlink ref="D2" location="'13.5.20'!A1" display="TÊ, PVC, SERIE R, ÁGUA PLUVIAL, DN 100 X 100 MM, JUNTA ELÁSTICA, FORNECIDO E INSTALADO EM CONDUTORES VERTICAIS DE ÁGUAS PLUVIAIS. AF_06/2022" xr:uid="{00000000-0004-0000-2E00-000008000000}"/>
    <hyperlink ref="E2" location="'13.5.20'!A1" display="TÊ, PVC, SERIE R, ÁGUA PLUVIAL, DN 100 X 100 MM, JUNTA ELÁSTICA, FORNECIDO E INSTALADO EM CONDUTORES VERTICAIS DE ÁGUAS PLUVIAIS. AF_06/2022" xr:uid="{00000000-0004-0000-2E00-000009000000}"/>
    <hyperlink ref="A4" location="'13.5.20'!A1" display="Conexões de tubo (Afastamento)" xr:uid="{00000000-0004-0000-2E00-00000A000000}"/>
    <hyperlink ref="B4" location="'13.5.20'!A1" display="Conexões de tubo (Afastamento)" xr:uid="{00000000-0004-0000-2E00-00000B000000}"/>
    <hyperlink ref="C4" location="'13.5.20'!A1" display="Conexões de tubo (Afastamento)" xr:uid="{00000000-0004-0000-2E00-00000C000000}"/>
    <hyperlink ref="D4" location="'13.5.20'!A1" display="Conexões de tubo (Afastamento)" xr:uid="{00000000-0004-0000-2E00-00000D000000}"/>
    <hyperlink ref="E4" location="'13.5.20'!A1" display="Conexões de tubo (Afastamento)" xr:uid="{00000000-0004-0000-2E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E36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95</v>
      </c>
      <c r="B1" s="21" t="s">
        <v>95</v>
      </c>
      <c r="C1" s="21" t="s">
        <v>95</v>
      </c>
      <c r="D1" s="21" t="s">
        <v>95</v>
      </c>
      <c r="E1" s="21" t="s">
        <v>95</v>
      </c>
    </row>
    <row r="2" spans="1:5" x14ac:dyDescent="0.25">
      <c r="A2" s="21" t="s">
        <v>95</v>
      </c>
      <c r="B2" s="21" t="s">
        <v>95</v>
      </c>
      <c r="C2" s="21" t="s">
        <v>95</v>
      </c>
      <c r="D2" s="21" t="s">
        <v>95</v>
      </c>
      <c r="E2" s="21" t="s">
        <v>95</v>
      </c>
    </row>
    <row r="4" spans="1:5" x14ac:dyDescent="0.25">
      <c r="A4" s="16" t="s">
        <v>182</v>
      </c>
      <c r="B4" s="16" t="s">
        <v>182</v>
      </c>
      <c r="C4" s="16" t="s">
        <v>182</v>
      </c>
      <c r="D4" s="16" t="s">
        <v>182</v>
      </c>
      <c r="E4" s="16" t="s">
        <v>182</v>
      </c>
    </row>
    <row r="5" spans="1:5" x14ac:dyDescent="0.25">
      <c r="A5" s="22" t="s">
        <v>119</v>
      </c>
      <c r="B5" s="22" t="s">
        <v>119</v>
      </c>
      <c r="C5" s="22" t="s">
        <v>119</v>
      </c>
      <c r="D5" s="22" t="s">
        <v>119</v>
      </c>
      <c r="E5" s="22" t="s">
        <v>119</v>
      </c>
    </row>
    <row r="6" spans="1:5" x14ac:dyDescent="0.25">
      <c r="A6" s="8" t="s">
        <v>197</v>
      </c>
      <c r="B6" s="8" t="s">
        <v>198</v>
      </c>
      <c r="C6" s="8" t="s">
        <v>199</v>
      </c>
      <c r="D6" s="8" t="s">
        <v>200</v>
      </c>
      <c r="E6" s="8" t="s">
        <v>201</v>
      </c>
    </row>
    <row r="7" spans="1:5" ht="24.75" x14ac:dyDescent="0.25">
      <c r="A7" s="9" t="s">
        <v>202</v>
      </c>
      <c r="B7" s="9" t="s">
        <v>142</v>
      </c>
      <c r="C7" s="9" t="s">
        <v>185</v>
      </c>
      <c r="D7" s="9" t="s">
        <v>1595</v>
      </c>
      <c r="E7" s="9">
        <v>1</v>
      </c>
    </row>
    <row r="8" spans="1:5" ht="24.75" x14ac:dyDescent="0.25">
      <c r="A8" s="9" t="s">
        <v>202</v>
      </c>
      <c r="B8" s="9" t="s">
        <v>142</v>
      </c>
      <c r="C8" s="9" t="s">
        <v>185</v>
      </c>
      <c r="D8" s="9" t="s">
        <v>1596</v>
      </c>
      <c r="E8" s="9">
        <v>1</v>
      </c>
    </row>
    <row r="9" spans="1:5" ht="24.75" x14ac:dyDescent="0.25">
      <c r="A9" s="9" t="s">
        <v>202</v>
      </c>
      <c r="B9" s="9" t="s">
        <v>142</v>
      </c>
      <c r="C9" s="9" t="s">
        <v>185</v>
      </c>
      <c r="D9" s="9" t="s">
        <v>1597</v>
      </c>
      <c r="E9" s="9">
        <v>1</v>
      </c>
    </row>
    <row r="10" spans="1:5" ht="24.75" x14ac:dyDescent="0.25">
      <c r="A10" s="9" t="s">
        <v>202</v>
      </c>
      <c r="B10" s="9" t="s">
        <v>142</v>
      </c>
      <c r="C10" s="9" t="s">
        <v>185</v>
      </c>
      <c r="D10" s="9" t="s">
        <v>1598</v>
      </c>
      <c r="E10" s="9">
        <v>1</v>
      </c>
    </row>
    <row r="11" spans="1:5" ht="24.75" x14ac:dyDescent="0.25">
      <c r="A11" s="9" t="s">
        <v>202</v>
      </c>
      <c r="B11" s="9" t="s">
        <v>142</v>
      </c>
      <c r="C11" s="9" t="s">
        <v>185</v>
      </c>
      <c r="D11" s="9" t="s">
        <v>1599</v>
      </c>
      <c r="E11" s="9">
        <v>1</v>
      </c>
    </row>
    <row r="12" spans="1:5" ht="24.75" x14ac:dyDescent="0.25">
      <c r="A12" s="9" t="s">
        <v>202</v>
      </c>
      <c r="B12" s="9" t="s">
        <v>142</v>
      </c>
      <c r="C12" s="9" t="s">
        <v>185</v>
      </c>
      <c r="D12" s="9" t="s">
        <v>1600</v>
      </c>
      <c r="E12" s="9">
        <v>1</v>
      </c>
    </row>
    <row r="13" spans="1:5" ht="24.75" x14ac:dyDescent="0.25">
      <c r="A13" s="9" t="s">
        <v>202</v>
      </c>
      <c r="B13" s="9" t="s">
        <v>142</v>
      </c>
      <c r="C13" s="9" t="s">
        <v>185</v>
      </c>
      <c r="D13" s="9" t="s">
        <v>1601</v>
      </c>
      <c r="E13" s="9">
        <v>1</v>
      </c>
    </row>
    <row r="14" spans="1:5" ht="24.75" x14ac:dyDescent="0.25">
      <c r="A14" s="9" t="s">
        <v>202</v>
      </c>
      <c r="B14" s="9" t="s">
        <v>142</v>
      </c>
      <c r="C14" s="9" t="s">
        <v>185</v>
      </c>
      <c r="D14" s="9" t="s">
        <v>1602</v>
      </c>
      <c r="E14" s="9">
        <v>1</v>
      </c>
    </row>
    <row r="15" spans="1:5" ht="24.75" x14ac:dyDescent="0.25">
      <c r="A15" s="9" t="s">
        <v>202</v>
      </c>
      <c r="B15" s="9" t="s">
        <v>142</v>
      </c>
      <c r="C15" s="9" t="s">
        <v>185</v>
      </c>
      <c r="D15" s="9" t="s">
        <v>1603</v>
      </c>
      <c r="E15" s="9">
        <v>1</v>
      </c>
    </row>
    <row r="16" spans="1:5" ht="24.75" x14ac:dyDescent="0.25">
      <c r="A16" s="9" t="s">
        <v>202</v>
      </c>
      <c r="B16" s="9" t="s">
        <v>142</v>
      </c>
      <c r="C16" s="9" t="s">
        <v>185</v>
      </c>
      <c r="D16" s="9" t="s">
        <v>1604</v>
      </c>
      <c r="E16" s="9">
        <v>1</v>
      </c>
    </row>
    <row r="17" spans="1:5" ht="24.75" x14ac:dyDescent="0.25">
      <c r="A17" s="9" t="s">
        <v>202</v>
      </c>
      <c r="B17" s="9" t="s">
        <v>142</v>
      </c>
      <c r="C17" s="9" t="s">
        <v>185</v>
      </c>
      <c r="D17" s="9" t="s">
        <v>1605</v>
      </c>
      <c r="E17" s="9">
        <v>1</v>
      </c>
    </row>
    <row r="18" spans="1:5" ht="24.75" x14ac:dyDescent="0.25">
      <c r="A18" s="9" t="s">
        <v>202</v>
      </c>
      <c r="B18" s="9" t="s">
        <v>142</v>
      </c>
      <c r="C18" s="9" t="s">
        <v>185</v>
      </c>
      <c r="D18" s="9" t="s">
        <v>1606</v>
      </c>
      <c r="E18" s="9">
        <v>1</v>
      </c>
    </row>
    <row r="19" spans="1:5" ht="24.75" x14ac:dyDescent="0.25">
      <c r="A19" s="9" t="s">
        <v>202</v>
      </c>
      <c r="B19" s="9" t="s">
        <v>142</v>
      </c>
      <c r="C19" s="9" t="s">
        <v>185</v>
      </c>
      <c r="D19" s="9" t="s">
        <v>1607</v>
      </c>
      <c r="E19" s="9">
        <v>1</v>
      </c>
    </row>
    <row r="20" spans="1:5" ht="24.75" x14ac:dyDescent="0.25">
      <c r="A20" s="9" t="s">
        <v>202</v>
      </c>
      <c r="B20" s="9" t="s">
        <v>142</v>
      </c>
      <c r="C20" s="9" t="s">
        <v>185</v>
      </c>
      <c r="D20" s="9" t="s">
        <v>1608</v>
      </c>
      <c r="E20" s="9">
        <v>1</v>
      </c>
    </row>
    <row r="21" spans="1:5" ht="24.75" x14ac:dyDescent="0.25">
      <c r="A21" s="9" t="s">
        <v>202</v>
      </c>
      <c r="B21" s="9" t="s">
        <v>142</v>
      </c>
      <c r="C21" s="9" t="s">
        <v>185</v>
      </c>
      <c r="D21" s="9" t="s">
        <v>1609</v>
      </c>
      <c r="E21" s="9">
        <v>1</v>
      </c>
    </row>
    <row r="22" spans="1:5" ht="24.75" x14ac:dyDescent="0.25">
      <c r="A22" s="9" t="s">
        <v>202</v>
      </c>
      <c r="B22" s="9" t="s">
        <v>142</v>
      </c>
      <c r="C22" s="9" t="s">
        <v>185</v>
      </c>
      <c r="D22" s="9" t="s">
        <v>1610</v>
      </c>
      <c r="E22" s="9">
        <v>1</v>
      </c>
    </row>
    <row r="23" spans="1:5" ht="24.75" x14ac:dyDescent="0.25">
      <c r="A23" s="9" t="s">
        <v>202</v>
      </c>
      <c r="B23" s="9" t="s">
        <v>142</v>
      </c>
      <c r="C23" s="9" t="s">
        <v>185</v>
      </c>
      <c r="D23" s="9" t="s">
        <v>1611</v>
      </c>
      <c r="E23" s="9">
        <v>1</v>
      </c>
    </row>
    <row r="24" spans="1:5" ht="24.75" x14ac:dyDescent="0.25">
      <c r="A24" s="9" t="s">
        <v>202</v>
      </c>
      <c r="B24" s="9" t="s">
        <v>142</v>
      </c>
      <c r="C24" s="9" t="s">
        <v>185</v>
      </c>
      <c r="D24" s="9" t="s">
        <v>1612</v>
      </c>
      <c r="E24" s="9">
        <v>1</v>
      </c>
    </row>
    <row r="25" spans="1:5" ht="24.75" x14ac:dyDescent="0.25">
      <c r="A25" s="9" t="s">
        <v>202</v>
      </c>
      <c r="B25" s="9" t="s">
        <v>142</v>
      </c>
      <c r="C25" s="9" t="s">
        <v>185</v>
      </c>
      <c r="D25" s="9" t="s">
        <v>1613</v>
      </c>
      <c r="E25" s="9">
        <v>1</v>
      </c>
    </row>
    <row r="26" spans="1:5" ht="24.75" x14ac:dyDescent="0.25">
      <c r="A26" s="9" t="s">
        <v>202</v>
      </c>
      <c r="B26" s="9" t="s">
        <v>142</v>
      </c>
      <c r="C26" s="9" t="s">
        <v>185</v>
      </c>
      <c r="D26" s="9" t="s">
        <v>1614</v>
      </c>
      <c r="E26" s="9">
        <v>1</v>
      </c>
    </row>
    <row r="27" spans="1:5" ht="24.75" x14ac:dyDescent="0.25">
      <c r="A27" s="9" t="s">
        <v>202</v>
      </c>
      <c r="B27" s="9" t="s">
        <v>142</v>
      </c>
      <c r="C27" s="9" t="s">
        <v>185</v>
      </c>
      <c r="D27" s="9" t="s">
        <v>1615</v>
      </c>
      <c r="E27" s="9">
        <v>1</v>
      </c>
    </row>
    <row r="28" spans="1:5" ht="24.75" x14ac:dyDescent="0.25">
      <c r="A28" s="9" t="s">
        <v>202</v>
      </c>
      <c r="B28" s="9" t="s">
        <v>142</v>
      </c>
      <c r="C28" s="9" t="s">
        <v>185</v>
      </c>
      <c r="D28" s="9" t="s">
        <v>1616</v>
      </c>
      <c r="E28" s="9">
        <v>1</v>
      </c>
    </row>
    <row r="29" spans="1:5" ht="24.75" x14ac:dyDescent="0.25">
      <c r="A29" s="9" t="s">
        <v>202</v>
      </c>
      <c r="B29" s="9" t="s">
        <v>142</v>
      </c>
      <c r="C29" s="9" t="s">
        <v>185</v>
      </c>
      <c r="D29" s="9" t="s">
        <v>1617</v>
      </c>
      <c r="E29" s="9">
        <v>1</v>
      </c>
    </row>
    <row r="30" spans="1:5" ht="24.75" x14ac:dyDescent="0.25">
      <c r="A30" s="9" t="s">
        <v>202</v>
      </c>
      <c r="B30" s="9" t="s">
        <v>142</v>
      </c>
      <c r="C30" s="9" t="s">
        <v>185</v>
      </c>
      <c r="D30" s="9" t="s">
        <v>1618</v>
      </c>
      <c r="E30" s="9">
        <v>1</v>
      </c>
    </row>
    <row r="31" spans="1:5" ht="24.75" x14ac:dyDescent="0.25">
      <c r="A31" s="9" t="s">
        <v>202</v>
      </c>
      <c r="B31" s="9" t="s">
        <v>142</v>
      </c>
      <c r="C31" s="9" t="s">
        <v>185</v>
      </c>
      <c r="D31" s="9" t="s">
        <v>1619</v>
      </c>
      <c r="E31" s="9">
        <v>1</v>
      </c>
    </row>
    <row r="32" spans="1:5" ht="24.75" x14ac:dyDescent="0.25">
      <c r="A32" s="9" t="s">
        <v>202</v>
      </c>
      <c r="B32" s="9" t="s">
        <v>142</v>
      </c>
      <c r="C32" s="9" t="s">
        <v>185</v>
      </c>
      <c r="D32" s="9" t="s">
        <v>1620</v>
      </c>
      <c r="E32" s="9">
        <v>1</v>
      </c>
    </row>
    <row r="33" spans="1:5" ht="24.75" x14ac:dyDescent="0.25">
      <c r="A33" s="9" t="s">
        <v>202</v>
      </c>
      <c r="B33" s="9" t="s">
        <v>142</v>
      </c>
      <c r="C33" s="9" t="s">
        <v>185</v>
      </c>
      <c r="D33" s="9" t="s">
        <v>1621</v>
      </c>
      <c r="E33" s="9">
        <v>1</v>
      </c>
    </row>
    <row r="34" spans="1:5" ht="24.75" x14ac:dyDescent="0.25">
      <c r="A34" s="9" t="s">
        <v>202</v>
      </c>
      <c r="B34" s="9" t="s">
        <v>142</v>
      </c>
      <c r="C34" s="9" t="s">
        <v>185</v>
      </c>
      <c r="D34" s="9" t="s">
        <v>1622</v>
      </c>
      <c r="E34" s="9">
        <v>1</v>
      </c>
    </row>
    <row r="35" spans="1:5" ht="24.75" x14ac:dyDescent="0.25">
      <c r="A35" s="9" t="s">
        <v>202</v>
      </c>
      <c r="B35" s="9" t="s">
        <v>142</v>
      </c>
      <c r="C35" s="9" t="s">
        <v>185</v>
      </c>
      <c r="D35" s="9" t="s">
        <v>1623</v>
      </c>
      <c r="E35" s="9">
        <v>1</v>
      </c>
    </row>
    <row r="36" spans="1:5" x14ac:dyDescent="0.25">
      <c r="A36" s="1" t="s">
        <v>119</v>
      </c>
      <c r="B36" s="1" t="s">
        <v>119</v>
      </c>
      <c r="C36" s="1">
        <f>SUBTOTAL(103,Elements13_5_211[Elemento])</f>
        <v>29</v>
      </c>
      <c r="D36" s="1" t="s">
        <v>119</v>
      </c>
      <c r="E36" s="1">
        <f>SUBTOTAL(109,Elements13_5_211[Totais:])</f>
        <v>29</v>
      </c>
    </row>
  </sheetData>
  <mergeCells count="3">
    <mergeCell ref="A1:E2"/>
    <mergeCell ref="A4:E4"/>
    <mergeCell ref="A5:E5"/>
  </mergeCells>
  <hyperlinks>
    <hyperlink ref="A1" location="'13.5.21'!A1" display="VALVULA DE RETENCAO HORIZONTAL,EM PVC,SOLDAVEL,COM DIAMETRO DE 32MM.FORNECIMENTO E COLOCACAO 3%-DESGASTE DE FERRAMENTAS E EPI" xr:uid="{00000000-0004-0000-2F00-000000000000}"/>
    <hyperlink ref="B1" location="'13.5.21'!A1" display="VALVULA DE RETENCAO HORIZONTAL,EM PVC,SOLDAVEL,COM DIAMETRO DE 32MM.FORNECIMENTO E COLOCACAO 3%-DESGASTE DE FERRAMENTAS E EPI" xr:uid="{00000000-0004-0000-2F00-000001000000}"/>
    <hyperlink ref="C1" location="'13.5.21'!A1" display="VALVULA DE RETENCAO HORIZONTAL,EM PVC,SOLDAVEL,COM DIAMETRO DE 32MM.FORNECIMENTO E COLOCACAO 3%-DESGASTE DE FERRAMENTAS E EPI" xr:uid="{00000000-0004-0000-2F00-000002000000}"/>
    <hyperlink ref="D1" location="'13.5.21'!A1" display="VALVULA DE RETENCAO HORIZONTAL,EM PVC,SOLDAVEL,COM DIAMETRO DE 32MM.FORNECIMENTO E COLOCACAO 3%-DESGASTE DE FERRAMENTAS E EPI" xr:uid="{00000000-0004-0000-2F00-000003000000}"/>
    <hyperlink ref="E1" location="'13.5.21'!A1" display="VALVULA DE RETENCAO HORIZONTAL,EM PVC,SOLDAVEL,COM DIAMETRO DE 32MM.FORNECIMENTO E COLOCACAO 3%-DESGASTE DE FERRAMENTAS E EPI" xr:uid="{00000000-0004-0000-2F00-000004000000}"/>
    <hyperlink ref="A2" location="'13.5.21'!A1" display="VALVULA DE RETENCAO HORIZONTAL,EM PVC,SOLDAVEL,COM DIAMETRO DE 32MM.FORNECIMENTO E COLOCACAO 3%-DESGASTE DE FERRAMENTAS E EPI" xr:uid="{00000000-0004-0000-2F00-000005000000}"/>
    <hyperlink ref="B2" location="'13.5.21'!A1" display="VALVULA DE RETENCAO HORIZONTAL,EM PVC,SOLDAVEL,COM DIAMETRO DE 32MM.FORNECIMENTO E COLOCACAO 3%-DESGASTE DE FERRAMENTAS E EPI" xr:uid="{00000000-0004-0000-2F00-000006000000}"/>
    <hyperlink ref="C2" location="'13.5.21'!A1" display="VALVULA DE RETENCAO HORIZONTAL,EM PVC,SOLDAVEL,COM DIAMETRO DE 32MM.FORNECIMENTO E COLOCACAO 3%-DESGASTE DE FERRAMENTAS E EPI" xr:uid="{00000000-0004-0000-2F00-000007000000}"/>
    <hyperlink ref="D2" location="'13.5.21'!A1" display="VALVULA DE RETENCAO HORIZONTAL,EM PVC,SOLDAVEL,COM DIAMETRO DE 32MM.FORNECIMENTO E COLOCACAO 3%-DESGASTE DE FERRAMENTAS E EPI" xr:uid="{00000000-0004-0000-2F00-000008000000}"/>
    <hyperlink ref="E2" location="'13.5.21'!A1" display="VALVULA DE RETENCAO HORIZONTAL,EM PVC,SOLDAVEL,COM DIAMETRO DE 32MM.FORNECIMENTO E COLOCACAO 3%-DESGASTE DE FERRAMENTAS E EPI" xr:uid="{00000000-0004-0000-2F00-000009000000}"/>
    <hyperlink ref="A4" location="'13.5.21'!A1" display="Acessórios do tubo (Altura)" xr:uid="{00000000-0004-0000-2F00-00000A000000}"/>
    <hyperlink ref="B4" location="'13.5.21'!A1" display="Acessórios do tubo (Altura)" xr:uid="{00000000-0004-0000-2F00-00000B000000}"/>
    <hyperlink ref="C4" location="'13.5.21'!A1" display="Acessórios do tubo (Altura)" xr:uid="{00000000-0004-0000-2F00-00000C000000}"/>
    <hyperlink ref="D4" location="'13.5.21'!A1" display="Acessórios do tubo (Altura)" xr:uid="{00000000-0004-0000-2F00-00000D000000}"/>
    <hyperlink ref="E4" location="'13.5.21'!A1" display="Acessórios do tubo (Altura)" xr:uid="{00000000-0004-0000-2F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E11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99</v>
      </c>
      <c r="B1" s="21" t="s">
        <v>99</v>
      </c>
      <c r="C1" s="21" t="s">
        <v>99</v>
      </c>
      <c r="D1" s="21" t="s">
        <v>99</v>
      </c>
      <c r="E1" s="21" t="s">
        <v>99</v>
      </c>
    </row>
    <row r="2" spans="1:5" x14ac:dyDescent="0.25">
      <c r="A2" s="21" t="s">
        <v>99</v>
      </c>
      <c r="B2" s="21" t="s">
        <v>99</v>
      </c>
      <c r="C2" s="21" t="s">
        <v>99</v>
      </c>
      <c r="D2" s="21" t="s">
        <v>99</v>
      </c>
      <c r="E2" s="21" t="s">
        <v>99</v>
      </c>
    </row>
    <row r="4" spans="1:5" x14ac:dyDescent="0.25">
      <c r="A4" s="16" t="s">
        <v>182</v>
      </c>
      <c r="B4" s="16" t="s">
        <v>182</v>
      </c>
      <c r="C4" s="16" t="s">
        <v>182</v>
      </c>
      <c r="D4" s="16" t="s">
        <v>182</v>
      </c>
      <c r="E4" s="16" t="s">
        <v>182</v>
      </c>
    </row>
    <row r="5" spans="1:5" x14ac:dyDescent="0.25">
      <c r="A5" s="22" t="s">
        <v>119</v>
      </c>
      <c r="B5" s="22" t="s">
        <v>119</v>
      </c>
      <c r="C5" s="22" t="s">
        <v>119</v>
      </c>
      <c r="D5" s="22" t="s">
        <v>119</v>
      </c>
      <c r="E5" s="22" t="s">
        <v>119</v>
      </c>
    </row>
    <row r="6" spans="1:5" x14ac:dyDescent="0.25">
      <c r="A6" s="8" t="s">
        <v>197</v>
      </c>
      <c r="B6" s="8" t="s">
        <v>198</v>
      </c>
      <c r="C6" s="8" t="s">
        <v>199</v>
      </c>
      <c r="D6" s="8" t="s">
        <v>200</v>
      </c>
      <c r="E6" s="8" t="s">
        <v>201</v>
      </c>
    </row>
    <row r="7" spans="1:5" ht="24.75" x14ac:dyDescent="0.25">
      <c r="A7" s="9" t="s">
        <v>202</v>
      </c>
      <c r="B7" s="9" t="s">
        <v>142</v>
      </c>
      <c r="C7" s="9" t="s">
        <v>187</v>
      </c>
      <c r="D7" s="9" t="s">
        <v>1624</v>
      </c>
      <c r="E7" s="9">
        <v>1</v>
      </c>
    </row>
    <row r="8" spans="1:5" ht="24.75" x14ac:dyDescent="0.25">
      <c r="A8" s="9" t="s">
        <v>202</v>
      </c>
      <c r="B8" s="9" t="s">
        <v>142</v>
      </c>
      <c r="C8" s="9" t="s">
        <v>187</v>
      </c>
      <c r="D8" s="9" t="s">
        <v>1625</v>
      </c>
      <c r="E8" s="9">
        <v>1</v>
      </c>
    </row>
    <row r="9" spans="1:5" ht="24.75" x14ac:dyDescent="0.25">
      <c r="A9" s="9" t="s">
        <v>202</v>
      </c>
      <c r="B9" s="9" t="s">
        <v>142</v>
      </c>
      <c r="C9" s="9" t="s">
        <v>187</v>
      </c>
      <c r="D9" s="9" t="s">
        <v>1626</v>
      </c>
      <c r="E9" s="9">
        <v>1</v>
      </c>
    </row>
    <row r="10" spans="1:5" ht="24.75" x14ac:dyDescent="0.25">
      <c r="A10" s="9" t="s">
        <v>202</v>
      </c>
      <c r="B10" s="9" t="s">
        <v>142</v>
      </c>
      <c r="C10" s="9" t="s">
        <v>187</v>
      </c>
      <c r="D10" s="9" t="s">
        <v>1627</v>
      </c>
      <c r="E10" s="9">
        <v>1</v>
      </c>
    </row>
    <row r="11" spans="1:5" x14ac:dyDescent="0.25">
      <c r="A11" s="1" t="s">
        <v>119</v>
      </c>
      <c r="B11" s="1" t="s">
        <v>119</v>
      </c>
      <c r="C11" s="1">
        <f>SUBTOTAL(103,Elements13_5_221[Elemento])</f>
        <v>4</v>
      </c>
      <c r="D11" s="1" t="s">
        <v>119</v>
      </c>
      <c r="E11" s="1">
        <f>SUBTOTAL(109,Elements13_5_221[Totais:])</f>
        <v>4</v>
      </c>
    </row>
  </sheetData>
  <mergeCells count="3">
    <mergeCell ref="A1:E2"/>
    <mergeCell ref="A4:E4"/>
    <mergeCell ref="A5:E5"/>
  </mergeCells>
  <hyperlinks>
    <hyperlink ref="A1" location="'13.5.22'!A1" display="Valvula de retencao horizontal, de ferro fundido, com anel de vedacao em bronze, flangeada, diametro nominal de 150mm. Fornecimento e instalacao." xr:uid="{00000000-0004-0000-3000-000000000000}"/>
    <hyperlink ref="B1" location="'13.5.22'!A1" display="Valvula de retencao horizontal, de ferro fundido, com anel de vedacao em bronze, flangeada, diametro nominal de 150mm. Fornecimento e instalacao." xr:uid="{00000000-0004-0000-3000-000001000000}"/>
    <hyperlink ref="C1" location="'13.5.22'!A1" display="Valvula de retencao horizontal, de ferro fundido, com anel de vedacao em bronze, flangeada, diametro nominal de 150mm. Fornecimento e instalacao." xr:uid="{00000000-0004-0000-3000-000002000000}"/>
    <hyperlink ref="D1" location="'13.5.22'!A1" display="Valvula de retencao horizontal, de ferro fundido, com anel de vedacao em bronze, flangeada, diametro nominal de 150mm. Fornecimento e instalacao." xr:uid="{00000000-0004-0000-3000-000003000000}"/>
    <hyperlink ref="E1" location="'13.5.22'!A1" display="Valvula de retencao horizontal, de ferro fundido, com anel de vedacao em bronze, flangeada, diametro nominal de 150mm. Fornecimento e instalacao." xr:uid="{00000000-0004-0000-3000-000004000000}"/>
    <hyperlink ref="A2" location="'13.5.22'!A1" display="Valvula de retencao horizontal, de ferro fundido, com anel de vedacao em bronze, flangeada, diametro nominal de 150mm. Fornecimento e instalacao." xr:uid="{00000000-0004-0000-3000-000005000000}"/>
    <hyperlink ref="B2" location="'13.5.22'!A1" display="Valvula de retencao horizontal, de ferro fundido, com anel de vedacao em bronze, flangeada, diametro nominal de 150mm. Fornecimento e instalacao." xr:uid="{00000000-0004-0000-3000-000006000000}"/>
    <hyperlink ref="C2" location="'13.5.22'!A1" display="Valvula de retencao horizontal, de ferro fundido, com anel de vedacao em bronze, flangeada, diametro nominal de 150mm. Fornecimento e instalacao." xr:uid="{00000000-0004-0000-3000-000007000000}"/>
    <hyperlink ref="D2" location="'13.5.22'!A1" display="Valvula de retencao horizontal, de ferro fundido, com anel de vedacao em bronze, flangeada, diametro nominal de 150mm. Fornecimento e instalacao." xr:uid="{00000000-0004-0000-3000-000008000000}"/>
    <hyperlink ref="E2" location="'13.5.22'!A1" display="Valvula de retencao horizontal, de ferro fundido, com anel de vedacao em bronze, flangeada, diametro nominal de 150mm. Fornecimento e instalacao." xr:uid="{00000000-0004-0000-3000-000009000000}"/>
    <hyperlink ref="A4" location="'13.5.22'!A1" display="Acessórios do tubo (Altura)" xr:uid="{00000000-0004-0000-3000-00000A000000}"/>
    <hyperlink ref="B4" location="'13.5.22'!A1" display="Acessórios do tubo (Altura)" xr:uid="{00000000-0004-0000-3000-00000B000000}"/>
    <hyperlink ref="C4" location="'13.5.22'!A1" display="Acessórios do tubo (Altura)" xr:uid="{00000000-0004-0000-3000-00000C000000}"/>
    <hyperlink ref="D4" location="'13.5.22'!A1" display="Acessórios do tubo (Altura)" xr:uid="{00000000-0004-0000-3000-00000D000000}"/>
    <hyperlink ref="E4" location="'13.5.22'!A1" display="Acessórios do tubo (Altura)" xr:uid="{00000000-0004-0000-30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E8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102</v>
      </c>
      <c r="B1" s="21" t="s">
        <v>102</v>
      </c>
      <c r="C1" s="21" t="s">
        <v>102</v>
      </c>
      <c r="D1" s="21" t="s">
        <v>102</v>
      </c>
      <c r="E1" s="21" t="s">
        <v>102</v>
      </c>
    </row>
    <row r="2" spans="1:5" x14ac:dyDescent="0.25">
      <c r="A2" s="21" t="s">
        <v>102</v>
      </c>
      <c r="B2" s="21" t="s">
        <v>102</v>
      </c>
      <c r="C2" s="21" t="s">
        <v>102</v>
      </c>
      <c r="D2" s="21" t="s">
        <v>102</v>
      </c>
      <c r="E2" s="21" t="s">
        <v>102</v>
      </c>
    </row>
    <row r="4" spans="1:5" x14ac:dyDescent="0.25">
      <c r="A4" s="16" t="s">
        <v>188</v>
      </c>
      <c r="B4" s="16" t="s">
        <v>188</v>
      </c>
      <c r="C4" s="16" t="s">
        <v>188</v>
      </c>
      <c r="D4" s="16" t="s">
        <v>188</v>
      </c>
      <c r="E4" s="16" t="s">
        <v>188</v>
      </c>
    </row>
    <row r="5" spans="1:5" x14ac:dyDescent="0.25">
      <c r="A5" s="22" t="s">
        <v>119</v>
      </c>
      <c r="B5" s="22" t="s">
        <v>119</v>
      </c>
      <c r="C5" s="22" t="s">
        <v>119</v>
      </c>
      <c r="D5" s="22" t="s">
        <v>119</v>
      </c>
      <c r="E5" s="22" t="s">
        <v>119</v>
      </c>
    </row>
    <row r="6" spans="1:5" x14ac:dyDescent="0.25">
      <c r="A6" s="8" t="s">
        <v>197</v>
      </c>
      <c r="B6" s="8" t="s">
        <v>198</v>
      </c>
      <c r="C6" s="8" t="s">
        <v>199</v>
      </c>
      <c r="D6" s="8" t="s">
        <v>200</v>
      </c>
      <c r="E6" s="8" t="s">
        <v>201</v>
      </c>
    </row>
    <row r="7" spans="1:5" ht="24.75" x14ac:dyDescent="0.25">
      <c r="A7" s="9" t="s">
        <v>202</v>
      </c>
      <c r="B7" s="9" t="s">
        <v>142</v>
      </c>
      <c r="C7" s="9" t="s">
        <v>191</v>
      </c>
      <c r="D7" s="9" t="s">
        <v>1628</v>
      </c>
      <c r="E7" s="9">
        <v>1</v>
      </c>
    </row>
    <row r="8" spans="1:5" x14ac:dyDescent="0.25">
      <c r="A8" s="1" t="s">
        <v>119</v>
      </c>
      <c r="B8" s="1" t="s">
        <v>119</v>
      </c>
      <c r="C8" s="1">
        <f>SUBTOTAL(103,Elements13_5_231[Elemento])</f>
        <v>1</v>
      </c>
      <c r="D8" s="1" t="s">
        <v>119</v>
      </c>
      <c r="E8" s="1">
        <f>SUBTOTAL(109,Elements13_5_231[Totais:])</f>
        <v>1</v>
      </c>
    </row>
  </sheetData>
  <mergeCells count="3">
    <mergeCell ref="A1:E2"/>
    <mergeCell ref="A4:E4"/>
    <mergeCell ref="A5:E5"/>
  </mergeCells>
  <hyperlinks>
    <hyperlink ref="A1" location="'13.5.23'!A1" display="RALO DE COBERTURA SEMI-ESFERICO(TIPO ABACAXI),COM 4&quot;.FORNECI MENTO E COLOCACAO 3%-DESGASTE DE FERRAMENTAS E EPI" xr:uid="{00000000-0004-0000-3100-000000000000}"/>
    <hyperlink ref="B1" location="'13.5.23'!A1" display="RALO DE COBERTURA SEMI-ESFERICO(TIPO ABACAXI),COM 4&quot;.FORNECI MENTO E COLOCACAO 3%-DESGASTE DE FERRAMENTAS E EPI" xr:uid="{00000000-0004-0000-3100-000001000000}"/>
    <hyperlink ref="C1" location="'13.5.23'!A1" display="RALO DE COBERTURA SEMI-ESFERICO(TIPO ABACAXI),COM 4&quot;.FORNECI MENTO E COLOCACAO 3%-DESGASTE DE FERRAMENTAS E EPI" xr:uid="{00000000-0004-0000-3100-000002000000}"/>
    <hyperlink ref="D1" location="'13.5.23'!A1" display="RALO DE COBERTURA SEMI-ESFERICO(TIPO ABACAXI),COM 4&quot;.FORNECI MENTO E COLOCACAO 3%-DESGASTE DE FERRAMENTAS E EPI" xr:uid="{00000000-0004-0000-3100-000003000000}"/>
    <hyperlink ref="E1" location="'13.5.23'!A1" display="RALO DE COBERTURA SEMI-ESFERICO(TIPO ABACAXI),COM 4&quot;.FORNECI MENTO E COLOCACAO 3%-DESGASTE DE FERRAMENTAS E EPI" xr:uid="{00000000-0004-0000-3100-000004000000}"/>
    <hyperlink ref="A2" location="'13.5.23'!A1" display="RALO DE COBERTURA SEMI-ESFERICO(TIPO ABACAXI),COM 4&quot;.FORNECI MENTO E COLOCACAO 3%-DESGASTE DE FERRAMENTAS E EPI" xr:uid="{00000000-0004-0000-3100-000005000000}"/>
    <hyperlink ref="B2" location="'13.5.23'!A1" display="RALO DE COBERTURA SEMI-ESFERICO(TIPO ABACAXI),COM 4&quot;.FORNECI MENTO E COLOCACAO 3%-DESGASTE DE FERRAMENTAS E EPI" xr:uid="{00000000-0004-0000-3100-000006000000}"/>
    <hyperlink ref="C2" location="'13.5.23'!A1" display="RALO DE COBERTURA SEMI-ESFERICO(TIPO ABACAXI),COM 4&quot;.FORNECI MENTO E COLOCACAO 3%-DESGASTE DE FERRAMENTAS E EPI" xr:uid="{00000000-0004-0000-3100-000007000000}"/>
    <hyperlink ref="D2" location="'13.5.23'!A1" display="RALO DE COBERTURA SEMI-ESFERICO(TIPO ABACAXI),COM 4&quot;.FORNECI MENTO E COLOCACAO 3%-DESGASTE DE FERRAMENTAS E EPI" xr:uid="{00000000-0004-0000-3100-000008000000}"/>
    <hyperlink ref="E2" location="'13.5.23'!A1" display="RALO DE COBERTURA SEMI-ESFERICO(TIPO ABACAXI),COM 4&quot;.FORNECI MENTO E COLOCACAO 3%-DESGASTE DE FERRAMENTAS E EPI" xr:uid="{00000000-0004-0000-3100-000009000000}"/>
    <hyperlink ref="A4" location="'13.5.23'!A1" display="Peças hidrossanitárias (A)" xr:uid="{00000000-0004-0000-3100-00000A000000}"/>
    <hyperlink ref="B4" location="'13.5.23'!A1" display="Peças hidrossanitárias (A)" xr:uid="{00000000-0004-0000-3100-00000B000000}"/>
    <hyperlink ref="C4" location="'13.5.23'!A1" display="Peças hidrossanitárias (A)" xr:uid="{00000000-0004-0000-3100-00000C000000}"/>
    <hyperlink ref="D4" location="'13.5.23'!A1" display="Peças hidrossanitárias (A)" xr:uid="{00000000-0004-0000-3100-00000D000000}"/>
    <hyperlink ref="E4" location="'13.5.23'!A1" display="Peças hidrossanitárias (A)" xr:uid="{00000000-0004-0000-31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E43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106</v>
      </c>
      <c r="B1" s="21" t="s">
        <v>106</v>
      </c>
      <c r="C1" s="21" t="s">
        <v>106</v>
      </c>
      <c r="D1" s="21" t="s">
        <v>106</v>
      </c>
      <c r="E1" s="21" t="s">
        <v>106</v>
      </c>
    </row>
    <row r="2" spans="1:5" x14ac:dyDescent="0.25">
      <c r="A2" s="21" t="s">
        <v>106</v>
      </c>
      <c r="B2" s="21" t="s">
        <v>106</v>
      </c>
      <c r="C2" s="21" t="s">
        <v>106</v>
      </c>
      <c r="D2" s="21" t="s">
        <v>106</v>
      </c>
      <c r="E2" s="21" t="s">
        <v>106</v>
      </c>
    </row>
    <row r="4" spans="1:5" x14ac:dyDescent="0.25">
      <c r="A4" s="16" t="s">
        <v>188</v>
      </c>
      <c r="B4" s="16" t="s">
        <v>188</v>
      </c>
      <c r="C4" s="16" t="s">
        <v>188</v>
      </c>
      <c r="D4" s="16" t="s">
        <v>188</v>
      </c>
      <c r="E4" s="16" t="s">
        <v>188</v>
      </c>
    </row>
    <row r="5" spans="1:5" x14ac:dyDescent="0.25">
      <c r="A5" s="22" t="s">
        <v>119</v>
      </c>
      <c r="B5" s="22" t="s">
        <v>119</v>
      </c>
      <c r="C5" s="22" t="s">
        <v>119</v>
      </c>
      <c r="D5" s="22" t="s">
        <v>119</v>
      </c>
      <c r="E5" s="22" t="s">
        <v>119</v>
      </c>
    </row>
    <row r="6" spans="1:5" x14ac:dyDescent="0.25">
      <c r="A6" s="8" t="s">
        <v>197</v>
      </c>
      <c r="B6" s="8" t="s">
        <v>198</v>
      </c>
      <c r="C6" s="8" t="s">
        <v>199</v>
      </c>
      <c r="D6" s="8" t="s">
        <v>200</v>
      </c>
      <c r="E6" s="8" t="s">
        <v>201</v>
      </c>
    </row>
    <row r="7" spans="1:5" ht="24.75" x14ac:dyDescent="0.25">
      <c r="A7" s="9" t="s">
        <v>202</v>
      </c>
      <c r="B7" s="9" t="s">
        <v>142</v>
      </c>
      <c r="C7" s="9" t="s">
        <v>194</v>
      </c>
      <c r="D7" s="9" t="s">
        <v>1629</v>
      </c>
      <c r="E7" s="9">
        <v>0.30000000000000004</v>
      </c>
    </row>
    <row r="8" spans="1:5" ht="24.75" x14ac:dyDescent="0.25">
      <c r="A8" s="9" t="s">
        <v>202</v>
      </c>
      <c r="B8" s="9" t="s">
        <v>142</v>
      </c>
      <c r="C8" s="9" t="s">
        <v>194</v>
      </c>
      <c r="D8" s="9" t="s">
        <v>1630</v>
      </c>
      <c r="E8" s="9">
        <v>0.30000000000000004</v>
      </c>
    </row>
    <row r="9" spans="1:5" ht="24.75" x14ac:dyDescent="0.25">
      <c r="A9" s="9" t="s">
        <v>202</v>
      </c>
      <c r="B9" s="9" t="s">
        <v>142</v>
      </c>
      <c r="C9" s="9" t="s">
        <v>194</v>
      </c>
      <c r="D9" s="9" t="s">
        <v>1631</v>
      </c>
      <c r="E9" s="9">
        <v>0.30000000000000004</v>
      </c>
    </row>
    <row r="10" spans="1:5" ht="24.75" x14ac:dyDescent="0.25">
      <c r="A10" s="9" t="s">
        <v>202</v>
      </c>
      <c r="B10" s="9" t="s">
        <v>142</v>
      </c>
      <c r="C10" s="9" t="s">
        <v>194</v>
      </c>
      <c r="D10" s="9" t="s">
        <v>1632</v>
      </c>
      <c r="E10" s="9">
        <v>0.30000000000000004</v>
      </c>
    </row>
    <row r="11" spans="1:5" ht="24.75" x14ac:dyDescent="0.25">
      <c r="A11" s="9" t="s">
        <v>202</v>
      </c>
      <c r="B11" s="9" t="s">
        <v>142</v>
      </c>
      <c r="C11" s="9" t="s">
        <v>194</v>
      </c>
      <c r="D11" s="9" t="s">
        <v>1633</v>
      </c>
      <c r="E11" s="9">
        <v>0.30000000000000004</v>
      </c>
    </row>
    <row r="12" spans="1:5" ht="24.75" x14ac:dyDescent="0.25">
      <c r="A12" s="9" t="s">
        <v>202</v>
      </c>
      <c r="B12" s="9" t="s">
        <v>142</v>
      </c>
      <c r="C12" s="9" t="s">
        <v>194</v>
      </c>
      <c r="D12" s="9" t="s">
        <v>1634</v>
      </c>
      <c r="E12" s="9">
        <v>0.30000000000000004</v>
      </c>
    </row>
    <row r="13" spans="1:5" ht="24.75" x14ac:dyDescent="0.25">
      <c r="A13" s="9" t="s">
        <v>202</v>
      </c>
      <c r="B13" s="9" t="s">
        <v>142</v>
      </c>
      <c r="C13" s="9" t="s">
        <v>194</v>
      </c>
      <c r="D13" s="9" t="s">
        <v>1635</v>
      </c>
      <c r="E13" s="9">
        <v>0.30000000000000004</v>
      </c>
    </row>
    <row r="14" spans="1:5" ht="24.75" x14ac:dyDescent="0.25">
      <c r="A14" s="9" t="s">
        <v>202</v>
      </c>
      <c r="B14" s="9" t="s">
        <v>142</v>
      </c>
      <c r="C14" s="9" t="s">
        <v>194</v>
      </c>
      <c r="D14" s="9" t="s">
        <v>1636</v>
      </c>
      <c r="E14" s="9">
        <v>0.30000000000000004</v>
      </c>
    </row>
    <row r="15" spans="1:5" ht="24.75" x14ac:dyDescent="0.25">
      <c r="A15" s="9" t="s">
        <v>202</v>
      </c>
      <c r="B15" s="9" t="s">
        <v>142</v>
      </c>
      <c r="C15" s="9" t="s">
        <v>194</v>
      </c>
      <c r="D15" s="9" t="s">
        <v>1637</v>
      </c>
      <c r="E15" s="9">
        <v>0.30000000000000004</v>
      </c>
    </row>
    <row r="16" spans="1:5" ht="24.75" x14ac:dyDescent="0.25">
      <c r="A16" s="9" t="s">
        <v>202</v>
      </c>
      <c r="B16" s="9" t="s">
        <v>142</v>
      </c>
      <c r="C16" s="9" t="s">
        <v>194</v>
      </c>
      <c r="D16" s="9" t="s">
        <v>1638</v>
      </c>
      <c r="E16" s="9">
        <v>0.30000000000000004</v>
      </c>
    </row>
    <row r="17" spans="1:5" ht="24.75" x14ac:dyDescent="0.25">
      <c r="A17" s="9" t="s">
        <v>202</v>
      </c>
      <c r="B17" s="9" t="s">
        <v>142</v>
      </c>
      <c r="C17" s="9" t="s">
        <v>194</v>
      </c>
      <c r="D17" s="9" t="s">
        <v>1639</v>
      </c>
      <c r="E17" s="9">
        <v>0.30000000000000004</v>
      </c>
    </row>
    <row r="18" spans="1:5" ht="24.75" x14ac:dyDescent="0.25">
      <c r="A18" s="9" t="s">
        <v>202</v>
      </c>
      <c r="B18" s="9" t="s">
        <v>142</v>
      </c>
      <c r="C18" s="9" t="s">
        <v>194</v>
      </c>
      <c r="D18" s="9" t="s">
        <v>1640</v>
      </c>
      <c r="E18" s="9">
        <v>0.30000000000000004</v>
      </c>
    </row>
    <row r="19" spans="1:5" ht="24.75" x14ac:dyDescent="0.25">
      <c r="A19" s="9" t="s">
        <v>202</v>
      </c>
      <c r="B19" s="9" t="s">
        <v>142</v>
      </c>
      <c r="C19" s="9" t="s">
        <v>194</v>
      </c>
      <c r="D19" s="9" t="s">
        <v>1641</v>
      </c>
      <c r="E19" s="9">
        <v>0.30000000000000004</v>
      </c>
    </row>
    <row r="20" spans="1:5" ht="24.75" x14ac:dyDescent="0.25">
      <c r="A20" s="9" t="s">
        <v>202</v>
      </c>
      <c r="B20" s="9" t="s">
        <v>142</v>
      </c>
      <c r="C20" s="9" t="s">
        <v>194</v>
      </c>
      <c r="D20" s="9" t="s">
        <v>1642</v>
      </c>
      <c r="E20" s="9">
        <v>0.30000000000000004</v>
      </c>
    </row>
    <row r="21" spans="1:5" ht="24.75" x14ac:dyDescent="0.25">
      <c r="A21" s="9" t="s">
        <v>202</v>
      </c>
      <c r="B21" s="9" t="s">
        <v>142</v>
      </c>
      <c r="C21" s="9" t="s">
        <v>194</v>
      </c>
      <c r="D21" s="9" t="s">
        <v>1643</v>
      </c>
      <c r="E21" s="9">
        <v>0.30000000000000004</v>
      </c>
    </row>
    <row r="22" spans="1:5" ht="24.75" x14ac:dyDescent="0.25">
      <c r="A22" s="9" t="s">
        <v>202</v>
      </c>
      <c r="B22" s="9" t="s">
        <v>142</v>
      </c>
      <c r="C22" s="9" t="s">
        <v>194</v>
      </c>
      <c r="D22" s="9" t="s">
        <v>1644</v>
      </c>
      <c r="E22" s="9">
        <v>0.30000000000000004</v>
      </c>
    </row>
    <row r="23" spans="1:5" ht="24.75" x14ac:dyDescent="0.25">
      <c r="A23" s="9" t="s">
        <v>202</v>
      </c>
      <c r="B23" s="9" t="s">
        <v>142</v>
      </c>
      <c r="C23" s="9" t="s">
        <v>194</v>
      </c>
      <c r="D23" s="9" t="s">
        <v>1645</v>
      </c>
      <c r="E23" s="9">
        <v>0.30000000000000004</v>
      </c>
    </row>
    <row r="24" spans="1:5" ht="24.75" x14ac:dyDescent="0.25">
      <c r="A24" s="9" t="s">
        <v>202</v>
      </c>
      <c r="B24" s="9" t="s">
        <v>142</v>
      </c>
      <c r="C24" s="9" t="s">
        <v>194</v>
      </c>
      <c r="D24" s="9" t="s">
        <v>1646</v>
      </c>
      <c r="E24" s="9">
        <v>0.30000000000000004</v>
      </c>
    </row>
    <row r="25" spans="1:5" ht="24.75" x14ac:dyDescent="0.25">
      <c r="A25" s="9" t="s">
        <v>202</v>
      </c>
      <c r="B25" s="9" t="s">
        <v>142</v>
      </c>
      <c r="C25" s="9" t="s">
        <v>194</v>
      </c>
      <c r="D25" s="9" t="s">
        <v>1647</v>
      </c>
      <c r="E25" s="9">
        <v>0.30000000000000004</v>
      </c>
    </row>
    <row r="26" spans="1:5" ht="24.75" x14ac:dyDescent="0.25">
      <c r="A26" s="9" t="s">
        <v>202</v>
      </c>
      <c r="B26" s="9" t="s">
        <v>142</v>
      </c>
      <c r="C26" s="9" t="s">
        <v>194</v>
      </c>
      <c r="D26" s="9" t="s">
        <v>1648</v>
      </c>
      <c r="E26" s="9">
        <v>0.30000000000000004</v>
      </c>
    </row>
    <row r="27" spans="1:5" ht="24.75" x14ac:dyDescent="0.25">
      <c r="A27" s="9" t="s">
        <v>202</v>
      </c>
      <c r="B27" s="9" t="s">
        <v>142</v>
      </c>
      <c r="C27" s="9" t="s">
        <v>194</v>
      </c>
      <c r="D27" s="9" t="s">
        <v>1649</v>
      </c>
      <c r="E27" s="9">
        <v>0.30000000000000004</v>
      </c>
    </row>
    <row r="28" spans="1:5" ht="24.75" x14ac:dyDescent="0.25">
      <c r="A28" s="9" t="s">
        <v>202</v>
      </c>
      <c r="B28" s="9" t="s">
        <v>142</v>
      </c>
      <c r="C28" s="9" t="s">
        <v>194</v>
      </c>
      <c r="D28" s="9" t="s">
        <v>1650</v>
      </c>
      <c r="E28" s="9">
        <v>0.30000000000000004</v>
      </c>
    </row>
    <row r="29" spans="1:5" ht="24.75" x14ac:dyDescent="0.25">
      <c r="A29" s="9" t="s">
        <v>202</v>
      </c>
      <c r="B29" s="9" t="s">
        <v>142</v>
      </c>
      <c r="C29" s="9" t="s">
        <v>194</v>
      </c>
      <c r="D29" s="9" t="s">
        <v>1651</v>
      </c>
      <c r="E29" s="9">
        <v>0.30000000000000004</v>
      </c>
    </row>
    <row r="30" spans="1:5" ht="24.75" x14ac:dyDescent="0.25">
      <c r="A30" s="9" t="s">
        <v>202</v>
      </c>
      <c r="B30" s="9" t="s">
        <v>142</v>
      </c>
      <c r="C30" s="9" t="s">
        <v>194</v>
      </c>
      <c r="D30" s="9" t="s">
        <v>1652</v>
      </c>
      <c r="E30" s="9">
        <v>0.30000000000000004</v>
      </c>
    </row>
    <row r="31" spans="1:5" ht="24.75" x14ac:dyDescent="0.25">
      <c r="A31" s="9" t="s">
        <v>202</v>
      </c>
      <c r="B31" s="9" t="s">
        <v>142</v>
      </c>
      <c r="C31" s="9" t="s">
        <v>194</v>
      </c>
      <c r="D31" s="9" t="s">
        <v>1653</v>
      </c>
      <c r="E31" s="9">
        <v>0.30000000000000004</v>
      </c>
    </row>
    <row r="32" spans="1:5" ht="24.75" x14ac:dyDescent="0.25">
      <c r="A32" s="9" t="s">
        <v>202</v>
      </c>
      <c r="B32" s="9" t="s">
        <v>142</v>
      </c>
      <c r="C32" s="9" t="s">
        <v>194</v>
      </c>
      <c r="D32" s="9" t="s">
        <v>1654</v>
      </c>
      <c r="E32" s="9">
        <v>0.30000000000000004</v>
      </c>
    </row>
    <row r="33" spans="1:5" ht="24.75" x14ac:dyDescent="0.25">
      <c r="A33" s="9" t="s">
        <v>202</v>
      </c>
      <c r="B33" s="9" t="s">
        <v>142</v>
      </c>
      <c r="C33" s="9" t="s">
        <v>194</v>
      </c>
      <c r="D33" s="9" t="s">
        <v>1655</v>
      </c>
      <c r="E33" s="9">
        <v>0.30000000000000004</v>
      </c>
    </row>
    <row r="34" spans="1:5" ht="24.75" x14ac:dyDescent="0.25">
      <c r="A34" s="9" t="s">
        <v>202</v>
      </c>
      <c r="B34" s="9" t="s">
        <v>142</v>
      </c>
      <c r="C34" s="9" t="s">
        <v>194</v>
      </c>
      <c r="D34" s="9" t="s">
        <v>1656</v>
      </c>
      <c r="E34" s="9">
        <v>0.30000000000000004</v>
      </c>
    </row>
    <row r="35" spans="1:5" ht="24.75" x14ac:dyDescent="0.25">
      <c r="A35" s="9" t="s">
        <v>202</v>
      </c>
      <c r="B35" s="9" t="s">
        <v>142</v>
      </c>
      <c r="C35" s="9" t="s">
        <v>194</v>
      </c>
      <c r="D35" s="9" t="s">
        <v>1657</v>
      </c>
      <c r="E35" s="9">
        <v>0.30000000000000004</v>
      </c>
    </row>
    <row r="36" spans="1:5" ht="24.75" x14ac:dyDescent="0.25">
      <c r="A36" s="9" t="s">
        <v>202</v>
      </c>
      <c r="B36" s="9" t="s">
        <v>142</v>
      </c>
      <c r="C36" s="9" t="s">
        <v>194</v>
      </c>
      <c r="D36" s="9" t="s">
        <v>1658</v>
      </c>
      <c r="E36" s="9">
        <v>0.30000000000000004</v>
      </c>
    </row>
    <row r="37" spans="1:5" ht="24.75" x14ac:dyDescent="0.25">
      <c r="A37" s="9" t="s">
        <v>202</v>
      </c>
      <c r="B37" s="9" t="s">
        <v>142</v>
      </c>
      <c r="C37" s="9" t="s">
        <v>194</v>
      </c>
      <c r="D37" s="9" t="s">
        <v>1659</v>
      </c>
      <c r="E37" s="9">
        <v>0.30000000000000004</v>
      </c>
    </row>
    <row r="38" spans="1:5" ht="24.75" x14ac:dyDescent="0.25">
      <c r="A38" s="9" t="s">
        <v>202</v>
      </c>
      <c r="B38" s="9" t="s">
        <v>142</v>
      </c>
      <c r="C38" s="9" t="s">
        <v>194</v>
      </c>
      <c r="D38" s="9" t="s">
        <v>1660</v>
      </c>
      <c r="E38" s="9">
        <v>0.30000000000000004</v>
      </c>
    </row>
    <row r="39" spans="1:5" ht="24.75" x14ac:dyDescent="0.25">
      <c r="A39" s="9" t="s">
        <v>202</v>
      </c>
      <c r="B39" s="9" t="s">
        <v>142</v>
      </c>
      <c r="C39" s="9" t="s">
        <v>194</v>
      </c>
      <c r="D39" s="9" t="s">
        <v>1661</v>
      </c>
      <c r="E39" s="9">
        <v>0.30000000000000004</v>
      </c>
    </row>
    <row r="40" spans="1:5" ht="24.75" x14ac:dyDescent="0.25">
      <c r="A40" s="9" t="s">
        <v>202</v>
      </c>
      <c r="B40" s="9" t="s">
        <v>142</v>
      </c>
      <c r="C40" s="9" t="s">
        <v>194</v>
      </c>
      <c r="D40" s="9" t="s">
        <v>1662</v>
      </c>
      <c r="E40" s="9">
        <v>0.30000000000000004</v>
      </c>
    </row>
    <row r="41" spans="1:5" ht="24.75" x14ac:dyDescent="0.25">
      <c r="A41" s="9" t="s">
        <v>202</v>
      </c>
      <c r="B41" s="9" t="s">
        <v>142</v>
      </c>
      <c r="C41" s="9" t="s">
        <v>194</v>
      </c>
      <c r="D41" s="9" t="s">
        <v>1663</v>
      </c>
      <c r="E41" s="9">
        <v>0.30000000000000004</v>
      </c>
    </row>
    <row r="42" spans="1:5" ht="24.75" x14ac:dyDescent="0.25">
      <c r="A42" s="9" t="s">
        <v>202</v>
      </c>
      <c r="B42" s="9" t="s">
        <v>142</v>
      </c>
      <c r="C42" s="9" t="s">
        <v>194</v>
      </c>
      <c r="D42" s="9" t="s">
        <v>1664</v>
      </c>
      <c r="E42" s="9">
        <v>0.30000000000000004</v>
      </c>
    </row>
    <row r="43" spans="1:5" x14ac:dyDescent="0.25">
      <c r="A43" s="1" t="s">
        <v>119</v>
      </c>
      <c r="B43" s="1" t="s">
        <v>119</v>
      </c>
      <c r="C43" s="1">
        <f>SUBTOTAL(103,Elements13_5_241[Elemento])</f>
        <v>36</v>
      </c>
      <c r="D43" s="1" t="s">
        <v>119</v>
      </c>
      <c r="E43" s="1">
        <f>SUBTOTAL(109,Elements13_5_241[Totais:])</f>
        <v>10.800000000000004</v>
      </c>
    </row>
  </sheetData>
  <mergeCells count="3">
    <mergeCell ref="A1:E2"/>
    <mergeCell ref="A4:E4"/>
    <mergeCell ref="A5:E5"/>
  </mergeCells>
  <hyperlinks>
    <hyperlink ref="A1" location="'13.5.24'!A1" display="GRELHA FERRO FUNDIDO 30x30cm" xr:uid="{00000000-0004-0000-3200-000000000000}"/>
    <hyperlink ref="B1" location="'13.5.24'!A1" display="GRELHA FERRO FUNDIDO 30x30cm" xr:uid="{00000000-0004-0000-3200-000001000000}"/>
    <hyperlink ref="C1" location="'13.5.24'!A1" display="GRELHA FERRO FUNDIDO 30x30cm" xr:uid="{00000000-0004-0000-3200-000002000000}"/>
    <hyperlink ref="D1" location="'13.5.24'!A1" display="GRELHA FERRO FUNDIDO 30x30cm" xr:uid="{00000000-0004-0000-3200-000003000000}"/>
    <hyperlink ref="E1" location="'13.5.24'!A1" display="GRELHA FERRO FUNDIDO 30x30cm" xr:uid="{00000000-0004-0000-3200-000004000000}"/>
    <hyperlink ref="A2" location="'13.5.24'!A1" display="GRELHA FERRO FUNDIDO 30x30cm" xr:uid="{00000000-0004-0000-3200-000005000000}"/>
    <hyperlink ref="B2" location="'13.5.24'!A1" display="GRELHA FERRO FUNDIDO 30x30cm" xr:uid="{00000000-0004-0000-3200-000006000000}"/>
    <hyperlink ref="C2" location="'13.5.24'!A1" display="GRELHA FERRO FUNDIDO 30x30cm" xr:uid="{00000000-0004-0000-3200-000007000000}"/>
    <hyperlink ref="D2" location="'13.5.24'!A1" display="GRELHA FERRO FUNDIDO 30x30cm" xr:uid="{00000000-0004-0000-3200-000008000000}"/>
    <hyperlink ref="E2" location="'13.5.24'!A1" display="GRELHA FERRO FUNDIDO 30x30cm" xr:uid="{00000000-0004-0000-3200-000009000000}"/>
    <hyperlink ref="A4" location="'13.5.24'!A1" display="Peças hidrossanitárias (A)" xr:uid="{00000000-0004-0000-3200-00000A000000}"/>
    <hyperlink ref="B4" location="'13.5.24'!A1" display="Peças hidrossanitárias (A)" xr:uid="{00000000-0004-0000-3200-00000B000000}"/>
    <hyperlink ref="C4" location="'13.5.24'!A1" display="Peças hidrossanitárias (A)" xr:uid="{00000000-0004-0000-3200-00000C000000}"/>
    <hyperlink ref="D4" location="'13.5.24'!A1" display="Peças hidrossanitárias (A)" xr:uid="{00000000-0004-0000-3200-00000D000000}"/>
    <hyperlink ref="E4" location="'13.5.24'!A1" display="Peças hidrossanitárias (A)" xr:uid="{00000000-0004-0000-32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E10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111</v>
      </c>
      <c r="B1" s="21" t="s">
        <v>111</v>
      </c>
      <c r="C1" s="21" t="s">
        <v>111</v>
      </c>
      <c r="D1" s="21" t="s">
        <v>111</v>
      </c>
      <c r="E1" s="21" t="s">
        <v>111</v>
      </c>
    </row>
    <row r="2" spans="1:5" x14ac:dyDescent="0.25">
      <c r="A2" s="21" t="s">
        <v>111</v>
      </c>
      <c r="B2" s="21" t="s">
        <v>111</v>
      </c>
      <c r="C2" s="21" t="s">
        <v>111</v>
      </c>
      <c r="D2" s="21" t="s">
        <v>111</v>
      </c>
      <c r="E2" s="21" t="s">
        <v>111</v>
      </c>
    </row>
    <row r="4" spans="1:5" x14ac:dyDescent="0.25">
      <c r="A4" s="16" t="s">
        <v>182</v>
      </c>
      <c r="B4" s="16" t="s">
        <v>182</v>
      </c>
      <c r="C4" s="16" t="s">
        <v>182</v>
      </c>
      <c r="D4" s="16" t="s">
        <v>182</v>
      </c>
      <c r="E4" s="16" t="s">
        <v>182</v>
      </c>
    </row>
    <row r="5" spans="1:5" x14ac:dyDescent="0.25">
      <c r="A5" s="22" t="s">
        <v>119</v>
      </c>
      <c r="B5" s="22" t="s">
        <v>119</v>
      </c>
      <c r="C5" s="22" t="s">
        <v>119</v>
      </c>
      <c r="D5" s="22" t="s">
        <v>119</v>
      </c>
      <c r="E5" s="22" t="s">
        <v>119</v>
      </c>
    </row>
    <row r="6" spans="1:5" x14ac:dyDescent="0.25">
      <c r="A6" s="8" t="s">
        <v>197</v>
      </c>
      <c r="B6" s="8" t="s">
        <v>198</v>
      </c>
      <c r="C6" s="8" t="s">
        <v>199</v>
      </c>
      <c r="D6" s="8" t="s">
        <v>200</v>
      </c>
      <c r="E6" s="8" t="s">
        <v>201</v>
      </c>
    </row>
    <row r="7" spans="1:5" ht="24.75" x14ac:dyDescent="0.25">
      <c r="A7" s="9" t="s">
        <v>202</v>
      </c>
      <c r="B7" s="9" t="s">
        <v>142</v>
      </c>
      <c r="C7" s="9" t="s">
        <v>196</v>
      </c>
      <c r="D7" s="9" t="s">
        <v>1665</v>
      </c>
      <c r="E7" s="9">
        <v>1</v>
      </c>
    </row>
    <row r="8" spans="1:5" ht="24.75" x14ac:dyDescent="0.25">
      <c r="A8" s="9" t="s">
        <v>202</v>
      </c>
      <c r="B8" s="9" t="s">
        <v>142</v>
      </c>
      <c r="C8" s="9" t="s">
        <v>196</v>
      </c>
      <c r="D8" s="9" t="s">
        <v>1666</v>
      </c>
      <c r="E8" s="9">
        <v>1</v>
      </c>
    </row>
    <row r="9" spans="1:5" ht="24.75" x14ac:dyDescent="0.25">
      <c r="A9" s="9" t="s">
        <v>202</v>
      </c>
      <c r="B9" s="9" t="s">
        <v>142</v>
      </c>
      <c r="C9" s="9" t="s">
        <v>196</v>
      </c>
      <c r="D9" s="9" t="s">
        <v>1667</v>
      </c>
      <c r="E9" s="9">
        <v>1</v>
      </c>
    </row>
    <row r="10" spans="1:5" x14ac:dyDescent="0.25">
      <c r="A10" s="1" t="s">
        <v>119</v>
      </c>
      <c r="B10" s="1" t="s">
        <v>119</v>
      </c>
      <c r="C10" s="1">
        <f>SUBTOTAL(103,Elements13_5_251[Elemento])</f>
        <v>3</v>
      </c>
      <c r="D10" s="1" t="s">
        <v>119</v>
      </c>
      <c r="E10" s="1">
        <f>SUBTOTAL(109,Elements13_5_251[Totais:])</f>
        <v>3</v>
      </c>
    </row>
  </sheetData>
  <mergeCells count="3">
    <mergeCell ref="A1:E2"/>
    <mergeCell ref="A4:E4"/>
    <mergeCell ref="A5:E5"/>
  </mergeCells>
  <hyperlinks>
    <hyperlink ref="A1" location="'13.5.25'!A1" display="APROVEITAMENTO DE AGUA DE CHUVA (AAC) P/AREA DE TELHADO ATE 200M2 VF1 REF: EMOP (18.017.0100-0)" xr:uid="{00000000-0004-0000-3300-000000000000}"/>
    <hyperlink ref="B1" location="'13.5.25'!A1" display="APROVEITAMENTO DE AGUA DE CHUVA (AAC) P/AREA DE TELHADO ATE 200M2 VF1 REF: EMOP (18.017.0100-0)" xr:uid="{00000000-0004-0000-3300-000001000000}"/>
    <hyperlink ref="C1" location="'13.5.25'!A1" display="APROVEITAMENTO DE AGUA DE CHUVA (AAC) P/AREA DE TELHADO ATE 200M2 VF1 REF: EMOP (18.017.0100-0)" xr:uid="{00000000-0004-0000-3300-000002000000}"/>
    <hyperlink ref="D1" location="'13.5.25'!A1" display="APROVEITAMENTO DE AGUA DE CHUVA (AAC) P/AREA DE TELHADO ATE 200M2 VF1 REF: EMOP (18.017.0100-0)" xr:uid="{00000000-0004-0000-3300-000003000000}"/>
    <hyperlink ref="E1" location="'13.5.25'!A1" display="APROVEITAMENTO DE AGUA DE CHUVA (AAC) P/AREA DE TELHADO ATE 200M2 VF1 REF: EMOP (18.017.0100-0)" xr:uid="{00000000-0004-0000-3300-000004000000}"/>
    <hyperlink ref="A2" location="'13.5.25'!A1" display="APROVEITAMENTO DE AGUA DE CHUVA (AAC) P/AREA DE TELHADO ATE 200M2 VF1 REF: EMOP (18.017.0100-0)" xr:uid="{00000000-0004-0000-3300-000005000000}"/>
    <hyperlink ref="B2" location="'13.5.25'!A1" display="APROVEITAMENTO DE AGUA DE CHUVA (AAC) P/AREA DE TELHADO ATE 200M2 VF1 REF: EMOP (18.017.0100-0)" xr:uid="{00000000-0004-0000-3300-000006000000}"/>
    <hyperlink ref="C2" location="'13.5.25'!A1" display="APROVEITAMENTO DE AGUA DE CHUVA (AAC) P/AREA DE TELHADO ATE 200M2 VF1 REF: EMOP (18.017.0100-0)" xr:uid="{00000000-0004-0000-3300-000007000000}"/>
    <hyperlink ref="D2" location="'13.5.25'!A1" display="APROVEITAMENTO DE AGUA DE CHUVA (AAC) P/AREA DE TELHADO ATE 200M2 VF1 REF: EMOP (18.017.0100-0)" xr:uid="{00000000-0004-0000-3300-000008000000}"/>
    <hyperlink ref="E2" location="'13.5.25'!A1" display="APROVEITAMENTO DE AGUA DE CHUVA (AAC) P/AREA DE TELHADO ATE 200M2 VF1 REF: EMOP (18.017.0100-0)" xr:uid="{00000000-0004-0000-3300-000009000000}"/>
    <hyperlink ref="A4" location="'13.5.25'!A1" display="Acessórios do tubo (Altura)" xr:uid="{00000000-0004-0000-3300-00000A000000}"/>
    <hyperlink ref="B4" location="'13.5.25'!A1" display="Acessórios do tubo (Altura)" xr:uid="{00000000-0004-0000-3300-00000B000000}"/>
    <hyperlink ref="C4" location="'13.5.25'!A1" display="Acessórios do tubo (Altura)" xr:uid="{00000000-0004-0000-3300-00000C000000}"/>
    <hyperlink ref="D4" location="'13.5.25'!A1" display="Acessórios do tubo (Altura)" xr:uid="{00000000-0004-0000-3300-00000D000000}"/>
    <hyperlink ref="E4" location="'13.5.25'!A1" display="Acessórios do tubo (Altura)" xr:uid="{00000000-0004-0000-33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52</vt:i4>
      </vt:variant>
    </vt:vector>
  </HeadingPairs>
  <TitlesOfParts>
    <vt:vector size="52" baseType="lpstr">
      <vt:lpstr>Orçamento</vt:lpstr>
      <vt:lpstr>13.5</vt:lpstr>
      <vt:lpstr>13.5.1</vt:lpstr>
      <vt:lpstr>13.5.2</vt:lpstr>
      <vt:lpstr>13.5.3</vt:lpstr>
      <vt:lpstr>13.5.4</vt:lpstr>
      <vt:lpstr>13.5.5</vt:lpstr>
      <vt:lpstr>13.5.6</vt:lpstr>
      <vt:lpstr>13.5.7</vt:lpstr>
      <vt:lpstr>13.5.8</vt:lpstr>
      <vt:lpstr>13.5.9</vt:lpstr>
      <vt:lpstr>13.5.10</vt:lpstr>
      <vt:lpstr>13.5.11</vt:lpstr>
      <vt:lpstr>13.5.12</vt:lpstr>
      <vt:lpstr>13.5.13</vt:lpstr>
      <vt:lpstr>13.5.14</vt:lpstr>
      <vt:lpstr>13.5.15</vt:lpstr>
      <vt:lpstr>13.5.16</vt:lpstr>
      <vt:lpstr>13.5.17</vt:lpstr>
      <vt:lpstr>13.5.18</vt:lpstr>
      <vt:lpstr>13.5.19</vt:lpstr>
      <vt:lpstr>13.5.20</vt:lpstr>
      <vt:lpstr>13.5.21</vt:lpstr>
      <vt:lpstr>13.5.22</vt:lpstr>
      <vt:lpstr>13.5.23</vt:lpstr>
      <vt:lpstr>13.5.24</vt:lpstr>
      <vt:lpstr>13.5.25</vt:lpstr>
      <vt:lpstr>13.5.1E</vt:lpstr>
      <vt:lpstr>13.5.2E</vt:lpstr>
      <vt:lpstr>13.5.3E</vt:lpstr>
      <vt:lpstr>13.5.4E</vt:lpstr>
      <vt:lpstr>13.5.5E</vt:lpstr>
      <vt:lpstr>13.5.6E</vt:lpstr>
      <vt:lpstr>13.5.7E</vt:lpstr>
      <vt:lpstr>13.5.8E</vt:lpstr>
      <vt:lpstr>13.5.9E</vt:lpstr>
      <vt:lpstr>13.5.10E</vt:lpstr>
      <vt:lpstr>13.5.11E</vt:lpstr>
      <vt:lpstr>13.5.12E</vt:lpstr>
      <vt:lpstr>13.5.13E</vt:lpstr>
      <vt:lpstr>13.5.14E</vt:lpstr>
      <vt:lpstr>13.5.15E</vt:lpstr>
      <vt:lpstr>13.5.16E</vt:lpstr>
      <vt:lpstr>13.5.17E</vt:lpstr>
      <vt:lpstr>13.5.18E</vt:lpstr>
      <vt:lpstr>13.5.19E</vt:lpstr>
      <vt:lpstr>13.5.20E</vt:lpstr>
      <vt:lpstr>13.5.21E</vt:lpstr>
      <vt:lpstr>13.5.22E</vt:lpstr>
      <vt:lpstr>13.5.23E</vt:lpstr>
      <vt:lpstr>13.5.24E</vt:lpstr>
      <vt:lpstr>13.5.25E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orcamento 01</cp:lastModifiedBy>
  <dcterms:modified xsi:type="dcterms:W3CDTF">2026-02-11T19:59:05Z</dcterms:modified>
</cp:coreProperties>
</file>